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ВИКОНКОМ\2026\30.04.26\Чистовики виконкому від 30.04.26\+лікарня\256штатка\"/>
    </mc:Choice>
  </mc:AlternateContent>
  <bookViews>
    <workbookView xWindow="-120" yWindow="-120" windowWidth="19440" windowHeight="15000" firstSheet="1" activeTab="2"/>
  </bookViews>
  <sheets>
    <sheet name="Лист2" sheetId="16" state="hidden" r:id="rId1"/>
    <sheet name="Розряди" sheetId="26" r:id="rId2"/>
    <sheet name="ШТАТИ" sheetId="23" r:id="rId3"/>
    <sheet name="Штати не трогать" sheetId="19" state="hidden" r:id="rId4"/>
    <sheet name="Лист1 (4)" sheetId="20" state="hidden" r:id="rId5"/>
    <sheet name="Лист3 (3)" sheetId="17" state="hidden" r:id="rId6"/>
    <sheet name="Диаграмма1" sheetId="18" state="hidden" r:id="rId7"/>
    <sheet name="Лист1" sheetId="1" state="hidden" r:id="rId8"/>
    <sheet name="Лист3 (2)" sheetId="7" state="hidden" r:id="rId9"/>
    <sheet name="Лист1 (3)" sheetId="8" state="hidden" r:id="rId10"/>
    <sheet name="Лист4" sheetId="28" r:id="rId11"/>
    <sheet name="Лист3" sheetId="30" r:id="rId12"/>
    <sheet name="Лист5" sheetId="31" r:id="rId13"/>
  </sheets>
  <definedNames>
    <definedName name="_xlnm._FilterDatabase" localSheetId="1" hidden="1">Розряди!#REF!</definedName>
    <definedName name="_xlnm._FilterDatabase" localSheetId="2" hidden="1">ШТАТИ!#REF!</definedName>
    <definedName name="_xlnm.Print_Titles" localSheetId="9">'Лист1 (3)'!$A:$A</definedName>
    <definedName name="_xlnm.Print_Area" localSheetId="2">ШТАТИ!$A$1:$S$479</definedName>
  </definedNames>
  <calcPr calcId="162913" fullPrecision="0"/>
</workbook>
</file>

<file path=xl/calcChain.xml><?xml version="1.0" encoding="utf-8"?>
<calcChain xmlns="http://schemas.openxmlformats.org/spreadsheetml/2006/main">
  <c r="G323" i="23" l="1"/>
  <c r="N307" i="23"/>
  <c r="S307" i="23" s="1"/>
  <c r="S323" i="23" s="1"/>
  <c r="N309" i="23"/>
  <c r="S309" i="23" s="1"/>
  <c r="G146" i="23" l="1"/>
  <c r="G145" i="23"/>
  <c r="O144" i="23"/>
  <c r="G144" i="23"/>
  <c r="O143" i="23"/>
  <c r="G143" i="23"/>
  <c r="O142" i="23"/>
  <c r="G142" i="23"/>
  <c r="L141" i="23"/>
  <c r="N141" i="23" s="1"/>
  <c r="S141" i="23" s="1"/>
  <c r="S146" i="23" s="1"/>
  <c r="L140" i="23"/>
  <c r="N140" i="23" s="1"/>
  <c r="S140" i="23" s="1"/>
  <c r="S145" i="23" s="1"/>
  <c r="L139" i="23"/>
  <c r="N139" i="23" s="1"/>
  <c r="R139" i="23" s="1"/>
  <c r="L138" i="23"/>
  <c r="N138" i="23" s="1"/>
  <c r="R138" i="23" s="1"/>
  <c r="L137" i="23"/>
  <c r="N137" i="23" s="1"/>
  <c r="L136" i="23"/>
  <c r="N136" i="23" s="1"/>
  <c r="R136" i="23" s="1"/>
  <c r="L135" i="23"/>
  <c r="N135" i="23" s="1"/>
  <c r="R135" i="23" s="1"/>
  <c r="L134" i="23"/>
  <c r="N134" i="23" s="1"/>
  <c r="R134" i="23" s="1"/>
  <c r="L133" i="23"/>
  <c r="N133" i="23" s="1"/>
  <c r="S133" i="23" s="1"/>
  <c r="L132" i="23"/>
  <c r="N132" i="23" s="1"/>
  <c r="L131" i="23"/>
  <c r="N131" i="23" s="1"/>
  <c r="I130" i="23"/>
  <c r="I149" i="23"/>
  <c r="N149" i="23"/>
  <c r="R149" i="23" s="1"/>
  <c r="S149" i="23" s="1"/>
  <c r="N150" i="23"/>
  <c r="R150" i="23"/>
  <c r="S150" i="23" s="1"/>
  <c r="N151" i="23"/>
  <c r="R151" i="23" s="1"/>
  <c r="S151" i="23" s="1"/>
  <c r="N152" i="23"/>
  <c r="S152" i="23" s="1"/>
  <c r="F7" i="31"/>
  <c r="F6" i="31"/>
  <c r="F5" i="31"/>
  <c r="F4" i="31"/>
  <c r="F3" i="31"/>
  <c r="E6" i="31"/>
  <c r="E5" i="31"/>
  <c r="E4" i="31"/>
  <c r="E3" i="31"/>
  <c r="E7" i="31" s="1"/>
  <c r="D6" i="31"/>
  <c r="D5" i="31"/>
  <c r="D4" i="31"/>
  <c r="D3" i="31"/>
  <c r="D7" i="31"/>
  <c r="C7" i="31"/>
  <c r="B7" i="31"/>
  <c r="N112" i="23"/>
  <c r="G126" i="23"/>
  <c r="G125" i="23"/>
  <c r="J106" i="23"/>
  <c r="N106" i="23" s="1"/>
  <c r="R131" i="23" l="1"/>
  <c r="S131" i="23" s="1"/>
  <c r="R132" i="23"/>
  <c r="S132" i="23" s="1"/>
  <c r="S134" i="23"/>
  <c r="S135" i="23"/>
  <c r="S136" i="23"/>
  <c r="S138" i="23"/>
  <c r="S139" i="23"/>
  <c r="J130" i="23"/>
  <c r="L130" i="23" s="1"/>
  <c r="N130" i="23" s="1"/>
  <c r="R112" i="23"/>
  <c r="S112" i="23" s="1"/>
  <c r="R106" i="23"/>
  <c r="S106" i="23" s="1"/>
  <c r="G320" i="23"/>
  <c r="N267" i="23"/>
  <c r="N434" i="23"/>
  <c r="S434" i="23" s="1"/>
  <c r="R130" i="23" l="1"/>
  <c r="S130" i="23" s="1"/>
  <c r="S144" i="23"/>
  <c r="R267" i="23"/>
  <c r="S267" i="23" s="1"/>
  <c r="L397" i="23"/>
  <c r="L396" i="23"/>
  <c r="S142" i="23" l="1"/>
  <c r="S143" i="23"/>
  <c r="S310" i="23"/>
  <c r="N397" i="23" l="1"/>
  <c r="N396" i="23"/>
  <c r="M259" i="23"/>
  <c r="G391" i="23" l="1"/>
  <c r="G221" i="23"/>
  <c r="G219" i="23"/>
  <c r="N386" i="23"/>
  <c r="S386" i="23" s="1"/>
  <c r="N300" i="23"/>
  <c r="N161" i="23"/>
  <c r="N162" i="23"/>
  <c r="S162" i="23" s="1"/>
  <c r="O81" i="23" l="1"/>
  <c r="G86" i="23" l="1"/>
  <c r="G220" i="23" l="1"/>
  <c r="L211" i="23"/>
  <c r="N211" i="23" s="1"/>
  <c r="L212" i="23"/>
  <c r="N212" i="23" s="1"/>
  <c r="L213" i="23"/>
  <c r="N213" i="23" s="1"/>
  <c r="S213" i="23" s="1"/>
  <c r="G169" i="23"/>
  <c r="G124" i="23"/>
  <c r="N109" i="23"/>
  <c r="G99" i="23"/>
  <c r="G97" i="23"/>
  <c r="L68" i="23"/>
  <c r="N68" i="23" s="1"/>
  <c r="L69" i="23"/>
  <c r="N69" i="23" s="1"/>
  <c r="L71" i="23"/>
  <c r="N71" i="23" s="1"/>
  <c r="S71" i="23" s="1"/>
  <c r="I64" i="23"/>
  <c r="G59" i="23"/>
  <c r="N48" i="23"/>
  <c r="S48" i="23" s="1"/>
  <c r="N49" i="23"/>
  <c r="S49" i="23" s="1"/>
  <c r="R109" i="23" l="1"/>
  <c r="S109" i="23" s="1"/>
  <c r="R69" i="23"/>
  <c r="S69" i="23" s="1"/>
  <c r="R68" i="23"/>
  <c r="S68" i="23" s="1"/>
  <c r="N231" i="23"/>
  <c r="R231" i="23" l="1"/>
  <c r="S231" i="23" s="1"/>
  <c r="G364" i="23"/>
  <c r="G361" i="23"/>
  <c r="N352" i="23"/>
  <c r="S352" i="23" s="1"/>
  <c r="G83" i="23" l="1"/>
  <c r="N305" i="23" l="1"/>
  <c r="R305" i="23" s="1"/>
  <c r="S305" i="23" s="1"/>
  <c r="G127" i="23"/>
  <c r="L76" i="23" l="1"/>
  <c r="N76" i="23" s="1"/>
  <c r="R76" i="23" l="1"/>
  <c r="S76" i="23" s="1"/>
  <c r="N306" i="23"/>
  <c r="S306" i="23" s="1"/>
  <c r="G392" i="23" l="1"/>
  <c r="G393" i="23"/>
  <c r="R393" i="23"/>
  <c r="G34" i="23"/>
  <c r="G32" i="23"/>
  <c r="G412" i="23"/>
  <c r="G370" i="23"/>
  <c r="G372" i="23"/>
  <c r="G373" i="23"/>
  <c r="G371" i="23"/>
  <c r="AK369" i="23"/>
  <c r="AJ369" i="23"/>
  <c r="AI369" i="23"/>
  <c r="AH369" i="23"/>
  <c r="AF369" i="23"/>
  <c r="AE369" i="23"/>
  <c r="AD369" i="23"/>
  <c r="N369" i="23"/>
  <c r="AB369" i="23" s="1"/>
  <c r="N368" i="23"/>
  <c r="AK367" i="23"/>
  <c r="AJ367" i="23"/>
  <c r="AI367" i="23"/>
  <c r="AH367" i="23"/>
  <c r="AG367" i="23"/>
  <c r="AF367" i="23"/>
  <c r="AD367" i="23"/>
  <c r="L367" i="23"/>
  <c r="N367" i="23" s="1"/>
  <c r="L366" i="23"/>
  <c r="N366" i="23" s="1"/>
  <c r="AK366" i="23"/>
  <c r="AJ366" i="23"/>
  <c r="AI366" i="23"/>
  <c r="AH366" i="23"/>
  <c r="AG366" i="23"/>
  <c r="AF366" i="23"/>
  <c r="AD366" i="23"/>
  <c r="G390" i="23"/>
  <c r="AK383" i="23"/>
  <c r="AJ383" i="23"/>
  <c r="AI383" i="23"/>
  <c r="AH383" i="23"/>
  <c r="AG383" i="23"/>
  <c r="AF383" i="23"/>
  <c r="AD383" i="23"/>
  <c r="N383" i="23"/>
  <c r="S383" i="23" s="1"/>
  <c r="AE383" i="23" s="1"/>
  <c r="AK406" i="23"/>
  <c r="AJ406" i="23"/>
  <c r="AI406" i="23"/>
  <c r="AH406" i="23"/>
  <c r="AF406" i="23"/>
  <c r="AE406" i="23"/>
  <c r="AD406" i="23"/>
  <c r="N406" i="23"/>
  <c r="R368" i="23" l="1"/>
  <c r="S368" i="23" s="1"/>
  <c r="S373" i="23" s="1"/>
  <c r="S369" i="23"/>
  <c r="R367" i="23"/>
  <c r="AB367" i="23" s="1"/>
  <c r="R366" i="23"/>
  <c r="S366" i="23" s="1"/>
  <c r="S406" i="23"/>
  <c r="S367" i="23" l="1"/>
  <c r="AE367" i="23" s="1"/>
  <c r="AG369" i="23"/>
  <c r="S372" i="23"/>
  <c r="AB366" i="23"/>
  <c r="AG406" i="23"/>
  <c r="N255" i="23"/>
  <c r="S370" i="23" l="1"/>
  <c r="S371" i="23"/>
  <c r="AE366" i="23"/>
  <c r="R255" i="23"/>
  <c r="S255" i="23" l="1"/>
  <c r="G321" i="23" l="1"/>
  <c r="N229" i="23" l="1"/>
  <c r="R229" i="23" l="1"/>
  <c r="S229" i="23" s="1"/>
  <c r="G360" i="23"/>
  <c r="G378" i="23" l="1"/>
  <c r="G377" i="23" s="1"/>
  <c r="AK376" i="23"/>
  <c r="AJ376" i="23"/>
  <c r="AI376" i="23"/>
  <c r="AQ376" i="23" s="1"/>
  <c r="AH376" i="23"/>
  <c r="AP376" i="23" s="1"/>
  <c r="AG376" i="23"/>
  <c r="AF376" i="23"/>
  <c r="AD376" i="23"/>
  <c r="N376" i="23"/>
  <c r="AK375" i="23"/>
  <c r="AJ375" i="23"/>
  <c r="AI375" i="23"/>
  <c r="AH375" i="23"/>
  <c r="AG375" i="23"/>
  <c r="AF375" i="23"/>
  <c r="AD375" i="23"/>
  <c r="L375" i="23"/>
  <c r="N375" i="23" s="1"/>
  <c r="S376" i="23" l="1"/>
  <c r="AE376" i="23" s="1"/>
  <c r="Q376" i="23"/>
  <c r="AB375" i="23"/>
  <c r="AJ387" i="23"/>
  <c r="AI387" i="23"/>
  <c r="AH387" i="23"/>
  <c r="AG387" i="23"/>
  <c r="AF387" i="23"/>
  <c r="AE387" i="23"/>
  <c r="AD387" i="23"/>
  <c r="N387" i="23"/>
  <c r="S387" i="23" s="1"/>
  <c r="AK387" i="23" l="1"/>
  <c r="S393" i="23"/>
  <c r="S375" i="23"/>
  <c r="N428" i="23"/>
  <c r="S428" i="23" s="1"/>
  <c r="G450" i="23"/>
  <c r="AK384" i="23"/>
  <c r="AJ384" i="23"/>
  <c r="AI384" i="23"/>
  <c r="AH384" i="23"/>
  <c r="AF384" i="23"/>
  <c r="AE384" i="23"/>
  <c r="AD384" i="23"/>
  <c r="I384" i="23"/>
  <c r="N384" i="23" s="1"/>
  <c r="AK385" i="23"/>
  <c r="AJ385" i="23"/>
  <c r="AI385" i="23"/>
  <c r="AH385" i="23"/>
  <c r="AF385" i="23"/>
  <c r="AE385" i="23"/>
  <c r="AD385" i="23"/>
  <c r="N385" i="23"/>
  <c r="N382" i="23"/>
  <c r="R392" i="23"/>
  <c r="O392" i="23"/>
  <c r="O390" i="23"/>
  <c r="O389" i="23"/>
  <c r="O393" i="23" s="1"/>
  <c r="G389" i="23"/>
  <c r="N388" i="23"/>
  <c r="S388" i="23" s="1"/>
  <c r="S392" i="23" s="1"/>
  <c r="N381" i="23"/>
  <c r="Q381" i="23" s="1"/>
  <c r="N347" i="23"/>
  <c r="S347" i="23" s="1"/>
  <c r="AE375" i="23" l="1"/>
  <c r="S378" i="23"/>
  <c r="S377" i="23" s="1"/>
  <c r="S384" i="23"/>
  <c r="AG384" i="23" s="1"/>
  <c r="S385" i="23"/>
  <c r="S391" i="23" s="1"/>
  <c r="S382" i="23"/>
  <c r="S381" i="23"/>
  <c r="G190" i="23"/>
  <c r="G192" i="23"/>
  <c r="S389" i="23" l="1"/>
  <c r="S390" i="23"/>
  <c r="AG385" i="23"/>
  <c r="N104" i="23" l="1"/>
  <c r="R104" i="23" l="1"/>
  <c r="S104" i="23" s="1"/>
  <c r="AK238" i="23" l="1"/>
  <c r="AJ238" i="23"/>
  <c r="AI238" i="23"/>
  <c r="AH238" i="23"/>
  <c r="AG238" i="23"/>
  <c r="AF238" i="23"/>
  <c r="AD238" i="23"/>
  <c r="N238" i="23"/>
  <c r="R238" i="23" s="1"/>
  <c r="AB238" i="23" s="1"/>
  <c r="S238" i="23" l="1"/>
  <c r="AE238" i="23" s="1"/>
  <c r="N355" i="23"/>
  <c r="R355" i="23" l="1"/>
  <c r="S355" i="23" s="1"/>
  <c r="G363" i="23"/>
  <c r="G362" i="23"/>
  <c r="AK119" i="23" l="1"/>
  <c r="AJ119" i="23"/>
  <c r="AI119" i="23"/>
  <c r="AH119" i="23"/>
  <c r="AG119" i="23"/>
  <c r="AF119" i="23"/>
  <c r="AE119" i="23"/>
  <c r="AD119" i="23"/>
  <c r="N119" i="23"/>
  <c r="S119" i="23" s="1"/>
  <c r="AK118" i="23"/>
  <c r="AJ118" i="23"/>
  <c r="AH118" i="23"/>
  <c r="AG118" i="23"/>
  <c r="AF118" i="23"/>
  <c r="AE118" i="23"/>
  <c r="AD118" i="23"/>
  <c r="N118" i="23"/>
  <c r="S118" i="23" s="1"/>
  <c r="N116" i="23"/>
  <c r="R116" i="23" s="1"/>
  <c r="AK115" i="23"/>
  <c r="AJ115" i="23"/>
  <c r="AI115" i="23"/>
  <c r="AH115" i="23"/>
  <c r="AF115" i="23"/>
  <c r="AE115" i="23"/>
  <c r="AD115" i="23"/>
  <c r="N115" i="23"/>
  <c r="P115" i="23" s="1"/>
  <c r="N117" i="23"/>
  <c r="AK114" i="23"/>
  <c r="AJ114" i="23"/>
  <c r="AI114" i="23"/>
  <c r="AH114" i="23"/>
  <c r="AF114" i="23"/>
  <c r="AE114" i="23"/>
  <c r="AD114" i="23"/>
  <c r="N114" i="23"/>
  <c r="P114" i="23" s="1"/>
  <c r="AB301" i="23"/>
  <c r="N301" i="23"/>
  <c r="R301" i="23" s="1"/>
  <c r="AK258" i="23"/>
  <c r="AJ258" i="23"/>
  <c r="AI258" i="23"/>
  <c r="AQ258" i="23" s="1"/>
  <c r="AH258" i="23"/>
  <c r="AP258" i="23" s="1"/>
  <c r="AG258" i="23"/>
  <c r="AF258" i="23"/>
  <c r="AD258" i="23"/>
  <c r="M258" i="23"/>
  <c r="N258" i="23" s="1"/>
  <c r="M257" i="23"/>
  <c r="AI118" i="23" l="1"/>
  <c r="P116" i="23"/>
  <c r="R115" i="23"/>
  <c r="R114" i="23"/>
  <c r="R117" i="23"/>
  <c r="P117" i="23"/>
  <c r="S301" i="23"/>
  <c r="R258" i="23"/>
  <c r="S258" i="23" s="1"/>
  <c r="AE258" i="23" s="1"/>
  <c r="N181" i="23"/>
  <c r="R181" i="23" s="1"/>
  <c r="R183" i="23"/>
  <c r="N180" i="23"/>
  <c r="R180" i="23" s="1"/>
  <c r="S117" i="23" l="1"/>
  <c r="S114" i="23"/>
  <c r="AG114" i="23" s="1"/>
  <c r="S115" i="23"/>
  <c r="AG115" i="23" s="1"/>
  <c r="S116" i="23"/>
  <c r="S181" i="23"/>
  <c r="S180" i="23"/>
  <c r="N111" i="23"/>
  <c r="R111" i="23" s="1"/>
  <c r="N110" i="23"/>
  <c r="N53" i="23"/>
  <c r="N47" i="23"/>
  <c r="S111" i="23" l="1"/>
  <c r="I343" i="23"/>
  <c r="N343" i="23" s="1"/>
  <c r="S343" i="23" s="1"/>
  <c r="I353" i="23"/>
  <c r="N353" i="23" s="1"/>
  <c r="N345" i="23" l="1"/>
  <c r="S345" i="23" s="1"/>
  <c r="N346" i="23"/>
  <c r="S346" i="23" s="1"/>
  <c r="N348" i="23"/>
  <c r="S348" i="23" s="1"/>
  <c r="N350" i="23"/>
  <c r="S350" i="23" s="1"/>
  <c r="N351" i="23"/>
  <c r="S351" i="23" s="1"/>
  <c r="N283" i="23" l="1"/>
  <c r="R283" i="23" l="1"/>
  <c r="AB283" i="23" s="1"/>
  <c r="S283" i="23" l="1"/>
  <c r="AJ358" i="23" l="1"/>
  <c r="AI358" i="23"/>
  <c r="AH358" i="23"/>
  <c r="AG358" i="23"/>
  <c r="AF358" i="23"/>
  <c r="AE358" i="23"/>
  <c r="AD358" i="23"/>
  <c r="N358" i="23"/>
  <c r="S358" i="23" s="1"/>
  <c r="N349" i="23"/>
  <c r="S349" i="23" s="1"/>
  <c r="AK303" i="23"/>
  <c r="AJ303" i="23"/>
  <c r="AI303" i="23"/>
  <c r="AH303" i="23"/>
  <c r="AF303" i="23"/>
  <c r="AE303" i="23"/>
  <c r="AD303" i="23"/>
  <c r="N303" i="23"/>
  <c r="R303" i="23" s="1"/>
  <c r="AB303" i="23" s="1"/>
  <c r="AK261" i="23"/>
  <c r="AJ261" i="23"/>
  <c r="AI261" i="23"/>
  <c r="AH261" i="23"/>
  <c r="AG261" i="23"/>
  <c r="AF261" i="23"/>
  <c r="AD261" i="23"/>
  <c r="J261" i="23"/>
  <c r="N261" i="23" s="1"/>
  <c r="R261" i="23" s="1"/>
  <c r="AB261" i="23" s="1"/>
  <c r="AK260" i="23"/>
  <c r="AJ260" i="23"/>
  <c r="AI260" i="23"/>
  <c r="AH260" i="23"/>
  <c r="AG260" i="23"/>
  <c r="AF260" i="23"/>
  <c r="AD260" i="23"/>
  <c r="N260" i="23"/>
  <c r="S364" i="23" l="1"/>
  <c r="AK358" i="23"/>
  <c r="S303" i="23"/>
  <c r="AG303" i="23" s="1"/>
  <c r="R260" i="23"/>
  <c r="AB260" i="23" s="1"/>
  <c r="S261" i="23"/>
  <c r="AE261" i="23" s="1"/>
  <c r="G222" i="23"/>
  <c r="S260" i="23" l="1"/>
  <c r="AE260" i="23" s="1"/>
  <c r="AK244" i="23" l="1"/>
  <c r="AJ244" i="23"/>
  <c r="AI244" i="23"/>
  <c r="AH244" i="23"/>
  <c r="AG244" i="23"/>
  <c r="AF244" i="23"/>
  <c r="AD244" i="23"/>
  <c r="N244" i="23"/>
  <c r="AB244" i="23" l="1"/>
  <c r="S11" i="28"/>
  <c r="S9" i="28"/>
  <c r="S16" i="28" s="1"/>
  <c r="S10" i="28"/>
  <c r="S8" i="28"/>
  <c r="S7" i="28"/>
  <c r="S6" i="28"/>
  <c r="S5" i="28"/>
  <c r="S4" i="28"/>
  <c r="G17" i="28"/>
  <c r="G16" i="28"/>
  <c r="G15" i="28"/>
  <c r="G14" i="28"/>
  <c r="N10" i="28"/>
  <c r="R8" i="28"/>
  <c r="N7" i="28"/>
  <c r="R7" i="28" s="1"/>
  <c r="N6" i="28"/>
  <c r="R6" i="28" s="1"/>
  <c r="N5" i="28"/>
  <c r="I4" i="28"/>
  <c r="N4" i="28" s="1"/>
  <c r="R4" i="28" s="1"/>
  <c r="S14" i="28"/>
  <c r="R3" i="28"/>
  <c r="S244" i="23" l="1"/>
  <c r="AE244" i="23" s="1"/>
  <c r="G13" i="28"/>
  <c r="S17" i="28"/>
  <c r="R5" i="28"/>
  <c r="S15" i="28" l="1"/>
  <c r="S13" i="28" s="1"/>
  <c r="N316" i="23"/>
  <c r="S316" i="23" s="1"/>
  <c r="N304" i="23"/>
  <c r="N266" i="23"/>
  <c r="S266" i="23" s="1"/>
  <c r="N265" i="23"/>
  <c r="R265" i="23" s="1"/>
  <c r="N264" i="23"/>
  <c r="R264" i="23" s="1"/>
  <c r="N263" i="23"/>
  <c r="N262" i="23"/>
  <c r="R262" i="23" s="1"/>
  <c r="S264" i="23" l="1"/>
  <c r="R304" i="23"/>
  <c r="S304" i="23" s="1"/>
  <c r="S262" i="23"/>
  <c r="S265" i="23"/>
  <c r="R263" i="23"/>
  <c r="S263" i="23" s="1"/>
  <c r="R211" i="23" l="1"/>
  <c r="S211" i="23" s="1"/>
  <c r="R212" i="23"/>
  <c r="S212" i="23" s="1"/>
  <c r="S188" i="23"/>
  <c r="N55" i="23"/>
  <c r="S183" i="23"/>
  <c r="R179" i="23"/>
  <c r="S179" i="23" s="1"/>
  <c r="R161" i="23"/>
  <c r="S161" i="23" s="1"/>
  <c r="R110" i="23"/>
  <c r="S110" i="23" s="1"/>
  <c r="S47" i="23"/>
  <c r="S59" i="23" s="1"/>
  <c r="N430" i="23" l="1"/>
  <c r="S430" i="23" s="1"/>
  <c r="G410" i="23" l="1"/>
  <c r="X253" i="23" l="1"/>
  <c r="L66" i="23"/>
  <c r="N66" i="23" s="1"/>
  <c r="S66" i="23" s="1"/>
  <c r="N298" i="23"/>
  <c r="N259" i="23"/>
  <c r="N18" i="23"/>
  <c r="N17" i="23"/>
  <c r="N16" i="23"/>
  <c r="L64" i="23"/>
  <c r="L65" i="23"/>
  <c r="N65" i="23" s="1"/>
  <c r="R65" i="23" s="1"/>
  <c r="L67" i="23"/>
  <c r="N67" i="23" s="1"/>
  <c r="R67" i="23" s="1"/>
  <c r="I174" i="23"/>
  <c r="N120" i="23"/>
  <c r="S120" i="23" s="1"/>
  <c r="I208" i="23"/>
  <c r="L208" i="23" s="1"/>
  <c r="N208" i="23" s="1"/>
  <c r="L210" i="23"/>
  <c r="N210" i="23" s="1"/>
  <c r="I214" i="23"/>
  <c r="L214" i="23" s="1"/>
  <c r="N214" i="23" s="1"/>
  <c r="R214" i="23" s="1"/>
  <c r="L215" i="23"/>
  <c r="N215" i="23" s="1"/>
  <c r="L216" i="23"/>
  <c r="N216" i="23" s="1"/>
  <c r="S216" i="23" s="1"/>
  <c r="L217" i="23"/>
  <c r="N217" i="23" s="1"/>
  <c r="S217" i="23" s="1"/>
  <c r="L218" i="23"/>
  <c r="N218" i="23" s="1"/>
  <c r="S218" i="23" s="1"/>
  <c r="AK218" i="23" s="1"/>
  <c r="L209" i="23"/>
  <c r="N209" i="23" s="1"/>
  <c r="AK209" i="23"/>
  <c r="AJ209" i="23"/>
  <c r="AI209" i="23"/>
  <c r="AH209" i="23"/>
  <c r="AG209" i="23"/>
  <c r="AF209" i="23"/>
  <c r="AD209" i="23"/>
  <c r="I107" i="23"/>
  <c r="N107" i="23" s="1"/>
  <c r="R107" i="23" s="1"/>
  <c r="S107" i="23" s="1"/>
  <c r="N103" i="23"/>
  <c r="I102" i="23"/>
  <c r="J102" i="23" s="1"/>
  <c r="I88" i="23"/>
  <c r="L88" i="23" s="1"/>
  <c r="N420" i="23"/>
  <c r="S420" i="23" s="1"/>
  <c r="N414" i="23"/>
  <c r="R414" i="23" s="1"/>
  <c r="N407" i="23"/>
  <c r="I405" i="23"/>
  <c r="N405" i="23" s="1"/>
  <c r="R396" i="23"/>
  <c r="G418" i="23"/>
  <c r="G401" i="23"/>
  <c r="G339" i="23"/>
  <c r="G322" i="23"/>
  <c r="G319" i="23" s="1"/>
  <c r="AH196" i="23"/>
  <c r="AH199" i="23"/>
  <c r="AH200" i="23"/>
  <c r="AH201" i="23"/>
  <c r="AH202" i="23"/>
  <c r="AH174" i="23"/>
  <c r="AH175" i="23"/>
  <c r="AH178" i="23"/>
  <c r="AH187" i="23"/>
  <c r="AH188" i="23"/>
  <c r="AH189" i="23"/>
  <c r="G171" i="23"/>
  <c r="AH102" i="23"/>
  <c r="AH103" i="23"/>
  <c r="AH107" i="23"/>
  <c r="AH108" i="23"/>
  <c r="AH113" i="23"/>
  <c r="AH120" i="23"/>
  <c r="AH121" i="23"/>
  <c r="AH122" i="23"/>
  <c r="AH123" i="23"/>
  <c r="G100" i="23"/>
  <c r="G85" i="23"/>
  <c r="G61" i="23"/>
  <c r="AJ208" i="23"/>
  <c r="AJ210" i="23"/>
  <c r="AJ214" i="23"/>
  <c r="AJ215" i="23"/>
  <c r="AJ216" i="23"/>
  <c r="AJ217" i="23"/>
  <c r="AJ218" i="23"/>
  <c r="G465" i="23"/>
  <c r="G455" i="23"/>
  <c r="G456" i="23" s="1"/>
  <c r="G426" i="23"/>
  <c r="G194" i="23"/>
  <c r="AJ149" i="23"/>
  <c r="AJ150" i="23"/>
  <c r="AJ153" i="23"/>
  <c r="AJ154" i="23"/>
  <c r="AJ155" i="23"/>
  <c r="AJ158" i="23"/>
  <c r="AJ159" i="23"/>
  <c r="AJ161" i="23"/>
  <c r="AJ163" i="23"/>
  <c r="AJ164" i="23"/>
  <c r="AJ165" i="23"/>
  <c r="AJ166" i="23"/>
  <c r="AJ102" i="23"/>
  <c r="AJ103" i="23"/>
  <c r="AJ107" i="23"/>
  <c r="AJ108" i="23"/>
  <c r="AJ113" i="23"/>
  <c r="AJ120" i="23"/>
  <c r="AJ121" i="23"/>
  <c r="AJ122" i="23"/>
  <c r="AJ123" i="23"/>
  <c r="G62" i="23"/>
  <c r="G45" i="23"/>
  <c r="N25" i="23"/>
  <c r="S25" i="23" s="1"/>
  <c r="AF420" i="23"/>
  <c r="AF422" i="23"/>
  <c r="G417" i="23"/>
  <c r="G338" i="23"/>
  <c r="G205" i="23"/>
  <c r="G170" i="23"/>
  <c r="G84" i="23"/>
  <c r="G60" i="23"/>
  <c r="G33" i="23"/>
  <c r="S55" i="23"/>
  <c r="AK55" i="23" s="1"/>
  <c r="S56" i="23"/>
  <c r="AK56" i="23" s="1"/>
  <c r="AK58" i="23" s="1"/>
  <c r="AS58" i="23" s="1"/>
  <c r="L81" i="23"/>
  <c r="N81" i="23" s="1"/>
  <c r="S81" i="23" s="1"/>
  <c r="S85" i="23" s="1"/>
  <c r="L96" i="23"/>
  <c r="N96" i="23" s="1"/>
  <c r="S96" i="23" s="1"/>
  <c r="S100" i="23" s="1"/>
  <c r="AI102" i="23"/>
  <c r="AI103" i="23"/>
  <c r="AI107" i="23"/>
  <c r="AI108" i="23"/>
  <c r="AI113" i="23"/>
  <c r="L121" i="23"/>
  <c r="N121" i="23" s="1"/>
  <c r="S121" i="23" s="1"/>
  <c r="AI121" i="23" s="1"/>
  <c r="AI122" i="23"/>
  <c r="N123" i="23"/>
  <c r="S123" i="23" s="1"/>
  <c r="AI123" i="23" s="1"/>
  <c r="N165" i="23"/>
  <c r="S165" i="23" s="1"/>
  <c r="AI165" i="23" s="1"/>
  <c r="N166" i="23"/>
  <c r="S166" i="23" s="1"/>
  <c r="N167" i="23"/>
  <c r="S167" i="23" s="1"/>
  <c r="AI167" i="23" s="1"/>
  <c r="N189" i="23"/>
  <c r="S189" i="23" s="1"/>
  <c r="AI189" i="23" s="1"/>
  <c r="AI196" i="23"/>
  <c r="AI199" i="23"/>
  <c r="N200" i="23"/>
  <c r="S200" i="23" s="1"/>
  <c r="AI200" i="23" s="1"/>
  <c r="N201" i="23"/>
  <c r="S201" i="23" s="1"/>
  <c r="AI201" i="23" s="1"/>
  <c r="N202" i="23"/>
  <c r="S202" i="23" s="1"/>
  <c r="AI202" i="23" s="1"/>
  <c r="N312" i="23"/>
  <c r="S312" i="23" s="1"/>
  <c r="AI312" i="23" s="1"/>
  <c r="N313" i="23"/>
  <c r="T313" i="23" s="1"/>
  <c r="N314" i="23"/>
  <c r="T314" i="23" s="1"/>
  <c r="N315" i="23"/>
  <c r="T315" i="23" s="1"/>
  <c r="N317" i="23"/>
  <c r="S317" i="23" s="1"/>
  <c r="AI317" i="23" s="1"/>
  <c r="AI327" i="23"/>
  <c r="AI330" i="23"/>
  <c r="AI331" i="23"/>
  <c r="AI334" i="23"/>
  <c r="N335" i="23"/>
  <c r="S335" i="23" s="1"/>
  <c r="AI335" i="23" s="1"/>
  <c r="AI332" i="23"/>
  <c r="N359" i="23"/>
  <c r="S359" i="23" s="1"/>
  <c r="S363" i="23" s="1"/>
  <c r="AI396" i="23"/>
  <c r="S397" i="23"/>
  <c r="AI397" i="23" s="1"/>
  <c r="AI414" i="23"/>
  <c r="N415" i="23"/>
  <c r="S415" i="23" s="1"/>
  <c r="AI415" i="23" s="1"/>
  <c r="N268" i="23"/>
  <c r="R268" i="23" s="1"/>
  <c r="N308" i="23"/>
  <c r="N311" i="23"/>
  <c r="T311" i="23" s="1"/>
  <c r="N318" i="23"/>
  <c r="T318" i="23" s="1"/>
  <c r="N437" i="23"/>
  <c r="S437" i="23" s="1"/>
  <c r="N36" i="23"/>
  <c r="S36" i="23" s="1"/>
  <c r="N37" i="23"/>
  <c r="S37" i="23" s="1"/>
  <c r="AK37" i="23" s="1"/>
  <c r="N38" i="23"/>
  <c r="S38" i="23" s="1"/>
  <c r="AK38" i="23" s="1"/>
  <c r="N39" i="23"/>
  <c r="S39" i="23" s="1"/>
  <c r="N40" i="23"/>
  <c r="S40" i="23" s="1"/>
  <c r="AK40" i="23" s="1"/>
  <c r="N41" i="23"/>
  <c r="S41" i="23" s="1"/>
  <c r="AK41" i="23" s="1"/>
  <c r="N42" i="23"/>
  <c r="S42" i="23" s="1"/>
  <c r="AK42" i="23" s="1"/>
  <c r="N43" i="23"/>
  <c r="S43" i="23" s="1"/>
  <c r="AK43" i="23" s="1"/>
  <c r="G191" i="23"/>
  <c r="AD208" i="23"/>
  <c r="AD210" i="23"/>
  <c r="AD214" i="23"/>
  <c r="AD215" i="23"/>
  <c r="AD216" i="23"/>
  <c r="AD217" i="23"/>
  <c r="AD218" i="23"/>
  <c r="AD196" i="23"/>
  <c r="AD199" i="23"/>
  <c r="AD200" i="23"/>
  <c r="AD201" i="23"/>
  <c r="AD202" i="23"/>
  <c r="G399" i="23"/>
  <c r="G337" i="23"/>
  <c r="G98" i="23"/>
  <c r="AD420" i="23"/>
  <c r="AD422" i="23"/>
  <c r="N105" i="23"/>
  <c r="N108" i="23"/>
  <c r="R108" i="23" s="1"/>
  <c r="N113" i="23"/>
  <c r="R113" i="23" s="1"/>
  <c r="N122" i="23"/>
  <c r="S122" i="23" s="1"/>
  <c r="AK102" i="23"/>
  <c r="AK103" i="23"/>
  <c r="AK107" i="23"/>
  <c r="AK108" i="23"/>
  <c r="AK113" i="23"/>
  <c r="AK120" i="23"/>
  <c r="AK121" i="23"/>
  <c r="AK123" i="23"/>
  <c r="L70" i="23"/>
  <c r="N70" i="23" s="1"/>
  <c r="R70" i="23" s="1"/>
  <c r="L72" i="23"/>
  <c r="N72" i="23" s="1"/>
  <c r="L73" i="23"/>
  <c r="N73" i="23" s="1"/>
  <c r="R73" i="23" s="1"/>
  <c r="S73" i="23" s="1"/>
  <c r="L74" i="23"/>
  <c r="N74" i="23" s="1"/>
  <c r="R74" i="23" s="1"/>
  <c r="L75" i="23"/>
  <c r="N75" i="23" s="1"/>
  <c r="L77" i="23"/>
  <c r="N77" i="23" s="1"/>
  <c r="L78" i="23"/>
  <c r="N78" i="23" s="1"/>
  <c r="L79" i="23"/>
  <c r="N79" i="23" s="1"/>
  <c r="L80" i="23"/>
  <c r="N80" i="23" s="1"/>
  <c r="R80" i="23" s="1"/>
  <c r="S54" i="23"/>
  <c r="S61" i="23" s="1"/>
  <c r="N52" i="23"/>
  <c r="S53" i="23"/>
  <c r="AI302" i="23"/>
  <c r="AQ302" i="23" s="1"/>
  <c r="AH302" i="23"/>
  <c r="AP302" i="23" s="1"/>
  <c r="AK302" i="23"/>
  <c r="AJ302" i="23"/>
  <c r="N302" i="23"/>
  <c r="AF302" i="23"/>
  <c r="AE302" i="23"/>
  <c r="AD302" i="23"/>
  <c r="AD396" i="23"/>
  <c r="AF396" i="23"/>
  <c r="AG396" i="23"/>
  <c r="AH396" i="23"/>
  <c r="AJ396" i="23"/>
  <c r="AK396" i="23"/>
  <c r="N51" i="23"/>
  <c r="AF51" i="23"/>
  <c r="I50" i="23"/>
  <c r="AJ56" i="23"/>
  <c r="AJ58" i="23" s="1"/>
  <c r="AR58" i="23" s="1"/>
  <c r="AI56" i="23"/>
  <c r="AI58" i="23" s="1"/>
  <c r="AQ58" i="23" s="1"/>
  <c r="AH56" i="23"/>
  <c r="AH58" i="23" s="1"/>
  <c r="AP58" i="23" s="1"/>
  <c r="AG56" i="23"/>
  <c r="AG58" i="23" s="1"/>
  <c r="AO58" i="23" s="1"/>
  <c r="AF56" i="23"/>
  <c r="AF58" i="23" s="1"/>
  <c r="AN58" i="23" s="1"/>
  <c r="AE56" i="23"/>
  <c r="AE58" i="23" s="1"/>
  <c r="AM58" i="23" s="1"/>
  <c r="AD56" i="23"/>
  <c r="AD58" i="23" s="1"/>
  <c r="AL58" i="23" s="1"/>
  <c r="AB58" i="23"/>
  <c r="AJ55" i="23"/>
  <c r="AI55" i="23"/>
  <c r="AH55" i="23"/>
  <c r="AG55" i="23"/>
  <c r="AF55" i="23"/>
  <c r="AE55" i="23"/>
  <c r="AD55" i="23"/>
  <c r="M45" i="23"/>
  <c r="AK36" i="23"/>
  <c r="AK44" i="23" s="1"/>
  <c r="AS44" i="23" s="1"/>
  <c r="AJ36" i="23"/>
  <c r="AJ37" i="23"/>
  <c r="AJ38" i="23"/>
  <c r="AJ39" i="23"/>
  <c r="AJ40" i="23"/>
  <c r="AJ41" i="23"/>
  <c r="AJ42" i="23"/>
  <c r="AJ43" i="23"/>
  <c r="AI36" i="23"/>
  <c r="AI37" i="23"/>
  <c r="AI38" i="23"/>
  <c r="AI39" i="23"/>
  <c r="AI40" i="23"/>
  <c r="AI41" i="23"/>
  <c r="AI42" i="23"/>
  <c r="AI43" i="23"/>
  <c r="AH36" i="23"/>
  <c r="AH37" i="23"/>
  <c r="AH38" i="23"/>
  <c r="AH39" i="23"/>
  <c r="AH40" i="23"/>
  <c r="AH41" i="23"/>
  <c r="AH42" i="23"/>
  <c r="AH43" i="23"/>
  <c r="AG36" i="23"/>
  <c r="AG37" i="23"/>
  <c r="AG38" i="23"/>
  <c r="AG39" i="23"/>
  <c r="AG40" i="23"/>
  <c r="AG41" i="23"/>
  <c r="AG42" i="23"/>
  <c r="AG43" i="23"/>
  <c r="AF36" i="23"/>
  <c r="AF37" i="23"/>
  <c r="AF38" i="23"/>
  <c r="AF39" i="23"/>
  <c r="AF40" i="23"/>
  <c r="AF41" i="23"/>
  <c r="AF42" i="23"/>
  <c r="AF43" i="23"/>
  <c r="AE36" i="23"/>
  <c r="AE37" i="23"/>
  <c r="AE38" i="23"/>
  <c r="AE39" i="23"/>
  <c r="AE40" i="23"/>
  <c r="AE41" i="23"/>
  <c r="AE42" i="23"/>
  <c r="AE43" i="23"/>
  <c r="AD36" i="23"/>
  <c r="AD37" i="23"/>
  <c r="AD38" i="23"/>
  <c r="AD39" i="23"/>
  <c r="AD40" i="23"/>
  <c r="AD41" i="23"/>
  <c r="AD42" i="23"/>
  <c r="AD43" i="23"/>
  <c r="AB44" i="23"/>
  <c r="M44" i="23"/>
  <c r="G44" i="23"/>
  <c r="G336" i="23"/>
  <c r="I178" i="23"/>
  <c r="N178" i="23" s="1"/>
  <c r="I199" i="23"/>
  <c r="N199" i="23" s="1"/>
  <c r="I196" i="23"/>
  <c r="N196" i="23" s="1"/>
  <c r="S196" i="23" s="1"/>
  <c r="AE196" i="23" s="1"/>
  <c r="N153" i="23"/>
  <c r="N154" i="23"/>
  <c r="R154" i="23" s="1"/>
  <c r="S154" i="23" s="1"/>
  <c r="AE154" i="23" s="1"/>
  <c r="AD153" i="23"/>
  <c r="AE153" i="23"/>
  <c r="AF153" i="23"/>
  <c r="AG153" i="23"/>
  <c r="AH153" i="23"/>
  <c r="AI153" i="23"/>
  <c r="AK153" i="23"/>
  <c r="AD154" i="23"/>
  <c r="AD149" i="23"/>
  <c r="AD150" i="23"/>
  <c r="AD155" i="23"/>
  <c r="AD158" i="23"/>
  <c r="AD159" i="23"/>
  <c r="AD161" i="23"/>
  <c r="AD163" i="23"/>
  <c r="AD164" i="23"/>
  <c r="AD165" i="23"/>
  <c r="AD166" i="23"/>
  <c r="AF154" i="23"/>
  <c r="AG154" i="23"/>
  <c r="AH154" i="23"/>
  <c r="AI154" i="23"/>
  <c r="AK154" i="23"/>
  <c r="N184" i="23"/>
  <c r="R184" i="23" s="1"/>
  <c r="N329" i="23"/>
  <c r="R329" i="23" s="1"/>
  <c r="G168" i="23"/>
  <c r="N160" i="23"/>
  <c r="R160" i="23" s="1"/>
  <c r="AK167" i="23"/>
  <c r="AJ167" i="23"/>
  <c r="AH167" i="23"/>
  <c r="AG167" i="23"/>
  <c r="AF167" i="23"/>
  <c r="AE167" i="23"/>
  <c r="AD167" i="23"/>
  <c r="AK159" i="23"/>
  <c r="AI159" i="23"/>
  <c r="AH159" i="23"/>
  <c r="AF159" i="23"/>
  <c r="AE159" i="23"/>
  <c r="N159" i="23"/>
  <c r="R159" i="23" s="1"/>
  <c r="AK158" i="23"/>
  <c r="AI158" i="23"/>
  <c r="AH158" i="23"/>
  <c r="AF158" i="23"/>
  <c r="AE158" i="23"/>
  <c r="N158" i="23"/>
  <c r="R158" i="23" s="1"/>
  <c r="AK163" i="23"/>
  <c r="AI163" i="23"/>
  <c r="AH163" i="23"/>
  <c r="AF163" i="23"/>
  <c r="AE163" i="23"/>
  <c r="N163" i="23"/>
  <c r="R163" i="23" s="1"/>
  <c r="G203" i="23"/>
  <c r="O194" i="23"/>
  <c r="AJ187" i="23"/>
  <c r="AI187" i="23"/>
  <c r="AG187" i="23"/>
  <c r="AF187" i="23"/>
  <c r="AE187" i="23"/>
  <c r="AD187" i="23"/>
  <c r="N187" i="23"/>
  <c r="S187" i="23" s="1"/>
  <c r="AK201" i="23"/>
  <c r="AK200" i="23"/>
  <c r="AK196" i="23"/>
  <c r="AK199" i="23"/>
  <c r="AK202" i="23"/>
  <c r="AJ201" i="23"/>
  <c r="AG201" i="23"/>
  <c r="AF201" i="23"/>
  <c r="AE201" i="23"/>
  <c r="AE200" i="23"/>
  <c r="AE199" i="23"/>
  <c r="AE202" i="23"/>
  <c r="G82" i="23"/>
  <c r="G398" i="23"/>
  <c r="N440" i="23"/>
  <c r="S440" i="23" s="1"/>
  <c r="G449" i="23"/>
  <c r="S18" i="23"/>
  <c r="AE18" i="23" s="1"/>
  <c r="S17" i="23"/>
  <c r="S16" i="23"/>
  <c r="N333" i="23"/>
  <c r="R333" i="23" s="1"/>
  <c r="AK73" i="23"/>
  <c r="AJ73" i="23"/>
  <c r="AI73" i="23"/>
  <c r="AH73" i="23"/>
  <c r="AG73" i="23"/>
  <c r="AF73" i="23"/>
  <c r="AE73" i="23"/>
  <c r="AD73" i="23"/>
  <c r="L94" i="23"/>
  <c r="N94" i="23" s="1"/>
  <c r="S94" i="23" s="1"/>
  <c r="N442" i="23"/>
  <c r="S442" i="23" s="1"/>
  <c r="N254" i="23"/>
  <c r="N270" i="23"/>
  <c r="L253" i="23"/>
  <c r="N253" i="23" s="1"/>
  <c r="L242" i="23"/>
  <c r="N242" i="23" s="1"/>
  <c r="L297" i="23"/>
  <c r="N297" i="23" s="1"/>
  <c r="L295" i="23"/>
  <c r="N295" i="23" s="1"/>
  <c r="L294" i="23"/>
  <c r="N294" i="23" s="1"/>
  <c r="R294" i="23" s="1"/>
  <c r="L252" i="23"/>
  <c r="N252" i="23" s="1"/>
  <c r="L243" i="23"/>
  <c r="N243" i="23" s="1"/>
  <c r="L235" i="23"/>
  <c r="N235" i="23" s="1"/>
  <c r="L234" i="23"/>
  <c r="N234" i="23" s="1"/>
  <c r="N227" i="23"/>
  <c r="I226" i="23"/>
  <c r="N226" i="23" s="1"/>
  <c r="N186" i="23"/>
  <c r="N185" i="23"/>
  <c r="N175" i="23"/>
  <c r="R175" i="23" s="1"/>
  <c r="I155" i="23"/>
  <c r="N155" i="23" s="1"/>
  <c r="J332" i="23"/>
  <c r="N332" i="23" s="1"/>
  <c r="R332" i="23" s="1"/>
  <c r="N328" i="23"/>
  <c r="N330" i="23"/>
  <c r="N327" i="23"/>
  <c r="R327" i="23" s="1"/>
  <c r="S327" i="23" s="1"/>
  <c r="L90" i="23"/>
  <c r="N90" i="23" s="1"/>
  <c r="L91" i="23"/>
  <c r="N91" i="23" s="1"/>
  <c r="L92" i="23"/>
  <c r="N92" i="23" s="1"/>
  <c r="L93" i="23"/>
  <c r="N93" i="23" s="1"/>
  <c r="L95" i="23"/>
  <c r="N95" i="23" s="1"/>
  <c r="L89" i="23"/>
  <c r="N89" i="23" s="1"/>
  <c r="S89" i="23" s="1"/>
  <c r="AE89" i="23" s="1"/>
  <c r="N408" i="23"/>
  <c r="S408" i="23" s="1"/>
  <c r="AK408" i="23" s="1"/>
  <c r="N22" i="23"/>
  <c r="S22" i="23" s="1"/>
  <c r="AK22" i="23" s="1"/>
  <c r="AK16" i="23"/>
  <c r="AK17" i="23"/>
  <c r="AK18" i="23"/>
  <c r="AK20" i="23"/>
  <c r="N21" i="23"/>
  <c r="S21" i="23" s="1"/>
  <c r="AK21" i="23" s="1"/>
  <c r="N23" i="23"/>
  <c r="S23" i="23" s="1"/>
  <c r="AK23" i="23" s="1"/>
  <c r="N24" i="23"/>
  <c r="S24" i="23" s="1"/>
  <c r="AK24" i="23" s="1"/>
  <c r="N26" i="23"/>
  <c r="S26" i="23" s="1"/>
  <c r="AK26" i="23" s="1"/>
  <c r="N27" i="23"/>
  <c r="S27" i="23" s="1"/>
  <c r="AK27" i="23" s="1"/>
  <c r="N28" i="23"/>
  <c r="S28" i="23" s="1"/>
  <c r="AK28" i="23" s="1"/>
  <c r="N30" i="23"/>
  <c r="S30" i="23" s="1"/>
  <c r="AK30" i="23" s="1"/>
  <c r="N29" i="23"/>
  <c r="S29" i="23" s="1"/>
  <c r="N444" i="23"/>
  <c r="S444" i="23" s="1"/>
  <c r="N445" i="23"/>
  <c r="S445" i="23" s="1"/>
  <c r="N228" i="23"/>
  <c r="N182" i="23"/>
  <c r="N197" i="23"/>
  <c r="N198" i="23"/>
  <c r="N429" i="23"/>
  <c r="S429" i="23" s="1"/>
  <c r="N431" i="23"/>
  <c r="S431" i="23" s="1"/>
  <c r="AK428" i="23" s="1"/>
  <c r="N432" i="23"/>
  <c r="S432" i="23" s="1"/>
  <c r="AK429" i="23" s="1"/>
  <c r="AK431" i="23"/>
  <c r="N433" i="23"/>
  <c r="S433" i="23" s="1"/>
  <c r="AK432" i="23" s="1"/>
  <c r="N435" i="23"/>
  <c r="N436" i="23"/>
  <c r="S436" i="23" s="1"/>
  <c r="N438" i="23"/>
  <c r="S438" i="23" s="1"/>
  <c r="N439" i="23"/>
  <c r="N441" i="23"/>
  <c r="S441" i="23" s="1"/>
  <c r="AK438" i="23" s="1"/>
  <c r="N443" i="23"/>
  <c r="N446" i="23"/>
  <c r="S446" i="23" s="1"/>
  <c r="AK444" i="23" s="1"/>
  <c r="N447" i="23"/>
  <c r="S447" i="23" s="1"/>
  <c r="AK445" i="23" s="1"/>
  <c r="N448" i="23"/>
  <c r="S448" i="23" s="1"/>
  <c r="AK446" i="23" s="1"/>
  <c r="N288" i="23"/>
  <c r="AJ353" i="23"/>
  <c r="AJ359" i="23"/>
  <c r="AK95" i="23"/>
  <c r="AJ95" i="23"/>
  <c r="AI95" i="23"/>
  <c r="AH95" i="23"/>
  <c r="AF95" i="23"/>
  <c r="AE95" i="23"/>
  <c r="N344" i="23"/>
  <c r="N257" i="23"/>
  <c r="N331" i="23"/>
  <c r="S331" i="23" s="1"/>
  <c r="AE331" i="23" s="1"/>
  <c r="AE397" i="23"/>
  <c r="AE155" i="23"/>
  <c r="AE161" i="23"/>
  <c r="AE164" i="23"/>
  <c r="AE165" i="23"/>
  <c r="AE166" i="23"/>
  <c r="AE214" i="23"/>
  <c r="AE215" i="23"/>
  <c r="AE216" i="23"/>
  <c r="AE217" i="23"/>
  <c r="AE218" i="23"/>
  <c r="N230" i="23"/>
  <c r="N232" i="23"/>
  <c r="N233" i="23"/>
  <c r="R233" i="23" s="1"/>
  <c r="AB233" i="23" s="1"/>
  <c r="N236" i="23"/>
  <c r="N237" i="23"/>
  <c r="N239" i="23"/>
  <c r="N240" i="23"/>
  <c r="L241" i="23"/>
  <c r="N241" i="23" s="1"/>
  <c r="R241" i="23" s="1"/>
  <c r="AB241" i="23" s="1"/>
  <c r="N245" i="23"/>
  <c r="N246" i="23"/>
  <c r="R246" i="23" s="1"/>
  <c r="AB246" i="23" s="1"/>
  <c r="N247" i="23"/>
  <c r="N248" i="23"/>
  <c r="R248" i="23" s="1"/>
  <c r="AB248" i="23" s="1"/>
  <c r="N249" i="23"/>
  <c r="N250" i="23"/>
  <c r="N251" i="23"/>
  <c r="N461" i="23"/>
  <c r="S461" i="23" s="1"/>
  <c r="N156" i="23"/>
  <c r="N157" i="23"/>
  <c r="N356" i="23"/>
  <c r="R356" i="23" s="1"/>
  <c r="G423" i="23"/>
  <c r="N282" i="23"/>
  <c r="N281" i="23"/>
  <c r="R281" i="23" s="1"/>
  <c r="AB281" i="23" s="1"/>
  <c r="N277" i="23"/>
  <c r="N286" i="23"/>
  <c r="N279" i="23"/>
  <c r="R279" i="23" s="1"/>
  <c r="N280" i="23"/>
  <c r="R280" i="23" s="1"/>
  <c r="N278" i="23"/>
  <c r="N274" i="23"/>
  <c r="N275" i="23"/>
  <c r="N256" i="23"/>
  <c r="N176" i="23"/>
  <c r="N177" i="23"/>
  <c r="R177" i="23" s="1"/>
  <c r="AK286" i="23"/>
  <c r="AJ286" i="23"/>
  <c r="AI286" i="23"/>
  <c r="AH286" i="23"/>
  <c r="AF286" i="23"/>
  <c r="AE286" i="23"/>
  <c r="AD286" i="23"/>
  <c r="AK246" i="23"/>
  <c r="AJ246" i="23"/>
  <c r="AI246" i="23"/>
  <c r="AH246" i="23"/>
  <c r="AG246" i="23"/>
  <c r="AF246" i="23"/>
  <c r="AD246" i="23"/>
  <c r="AK245" i="23"/>
  <c r="AJ245" i="23"/>
  <c r="AI245" i="23"/>
  <c r="AH245" i="23"/>
  <c r="AG245" i="23"/>
  <c r="AF245" i="23"/>
  <c r="AD245" i="23"/>
  <c r="AK241" i="23"/>
  <c r="AJ241" i="23"/>
  <c r="AI241" i="23"/>
  <c r="AH241" i="23"/>
  <c r="AG241" i="23"/>
  <c r="AF241" i="23"/>
  <c r="AD241" i="23"/>
  <c r="AK235" i="23"/>
  <c r="AJ235" i="23"/>
  <c r="AI235" i="23"/>
  <c r="AH235" i="23"/>
  <c r="AG235" i="23"/>
  <c r="AF235" i="23"/>
  <c r="AD235" i="23"/>
  <c r="AK234" i="23"/>
  <c r="AJ234" i="23"/>
  <c r="AI234" i="23"/>
  <c r="AH234" i="23"/>
  <c r="AG234" i="23"/>
  <c r="AF234" i="23"/>
  <c r="AD234" i="23"/>
  <c r="AK215" i="23"/>
  <c r="AI215" i="23"/>
  <c r="AH215" i="23"/>
  <c r="AF215" i="23"/>
  <c r="AF108" i="23"/>
  <c r="AE108" i="23"/>
  <c r="AD108" i="23"/>
  <c r="AK70" i="23"/>
  <c r="AJ70" i="23"/>
  <c r="AI70" i="23"/>
  <c r="AH70" i="23"/>
  <c r="AG70" i="23"/>
  <c r="AF70" i="23"/>
  <c r="AE70" i="23"/>
  <c r="AD70" i="23"/>
  <c r="AK68" i="23"/>
  <c r="AJ68" i="23"/>
  <c r="AI68" i="23"/>
  <c r="AH68" i="23"/>
  <c r="AG68" i="23"/>
  <c r="AF68" i="23"/>
  <c r="AE68" i="23"/>
  <c r="AD68" i="23"/>
  <c r="N354" i="23"/>
  <c r="R354" i="23" s="1"/>
  <c r="N421" i="23"/>
  <c r="S421" i="23" s="1"/>
  <c r="N459" i="23"/>
  <c r="S459" i="23" s="1"/>
  <c r="N460" i="23"/>
  <c r="N462" i="23"/>
  <c r="S462" i="23" s="1"/>
  <c r="AK460" i="23" s="1"/>
  <c r="N463" i="23"/>
  <c r="S463" i="23" s="1"/>
  <c r="AK461" i="23" s="1"/>
  <c r="N453" i="23"/>
  <c r="AK453" i="23"/>
  <c r="AK208" i="23"/>
  <c r="AK210" i="23"/>
  <c r="AK214" i="23"/>
  <c r="AK216" i="23"/>
  <c r="AK217" i="23"/>
  <c r="AK149" i="23"/>
  <c r="AK150" i="23"/>
  <c r="AK155" i="23"/>
  <c r="AK161" i="23"/>
  <c r="N164" i="23"/>
  <c r="S164" i="23" s="1"/>
  <c r="AK165" i="23"/>
  <c r="AK166" i="23"/>
  <c r="AK327" i="23"/>
  <c r="AK330" i="23"/>
  <c r="AK331" i="23"/>
  <c r="AK332" i="23"/>
  <c r="AK334" i="23"/>
  <c r="AK335" i="23"/>
  <c r="N422" i="23"/>
  <c r="S422" i="23" s="1"/>
  <c r="AK422" i="23" s="1"/>
  <c r="N20" i="23"/>
  <c r="S20" i="23" s="1"/>
  <c r="AE65" i="23"/>
  <c r="AE72" i="23"/>
  <c r="AE74" i="23"/>
  <c r="AE75" i="23"/>
  <c r="AE81" i="23"/>
  <c r="N454" i="23"/>
  <c r="S454" i="23" s="1"/>
  <c r="N19" i="23"/>
  <c r="S19" i="23" s="1"/>
  <c r="AG161" i="23"/>
  <c r="N269" i="23"/>
  <c r="R269" i="23" s="1"/>
  <c r="AB269" i="23" s="1"/>
  <c r="N271" i="23"/>
  <c r="R271" i="23" s="1"/>
  <c r="N272" i="23"/>
  <c r="N273" i="23"/>
  <c r="R273" i="23" s="1"/>
  <c r="AB273" i="23" s="1"/>
  <c r="N276" i="23"/>
  <c r="N284" i="23"/>
  <c r="N285" i="23"/>
  <c r="N287" i="23"/>
  <c r="R287" i="23" s="1"/>
  <c r="AB287" i="23" s="1"/>
  <c r="N289" i="23"/>
  <c r="N290" i="23"/>
  <c r="N291" i="23"/>
  <c r="N292" i="23"/>
  <c r="N293" i="23"/>
  <c r="N296" i="23"/>
  <c r="N299" i="23"/>
  <c r="N334" i="23"/>
  <c r="R334" i="23" s="1"/>
  <c r="N357" i="23"/>
  <c r="R357" i="23" s="1"/>
  <c r="AG415" i="23"/>
  <c r="G464" i="23"/>
  <c r="AB299" i="23"/>
  <c r="AG16" i="23"/>
  <c r="AG17" i="23"/>
  <c r="AG18" i="23"/>
  <c r="AG21" i="23"/>
  <c r="AG22" i="23"/>
  <c r="AG23" i="23"/>
  <c r="AG24" i="23"/>
  <c r="AG26" i="23"/>
  <c r="AG27" i="23"/>
  <c r="AG28" i="23"/>
  <c r="AG30" i="23"/>
  <c r="AE20" i="23"/>
  <c r="AE21" i="23"/>
  <c r="AE22" i="23"/>
  <c r="AE23" i="23"/>
  <c r="AE24" i="23"/>
  <c r="AE26" i="23"/>
  <c r="AE27" i="23"/>
  <c r="AE28" i="23"/>
  <c r="AE30" i="23"/>
  <c r="AI226" i="23"/>
  <c r="AI227" i="23"/>
  <c r="AI228" i="23"/>
  <c r="AI236" i="23"/>
  <c r="AI237" i="23"/>
  <c r="AI239" i="23"/>
  <c r="AI242" i="23"/>
  <c r="AI243" i="23"/>
  <c r="AI247" i="23"/>
  <c r="AI248" i="23"/>
  <c r="AI249" i="23"/>
  <c r="AI250" i="23"/>
  <c r="AI251" i="23"/>
  <c r="AI252" i="23"/>
  <c r="AI253" i="23"/>
  <c r="AI269" i="23"/>
  <c r="AI270" i="23"/>
  <c r="AI271" i="23"/>
  <c r="AI272" i="23"/>
  <c r="AI273" i="23"/>
  <c r="AI276" i="23"/>
  <c r="AI277" i="23"/>
  <c r="AI278" i="23"/>
  <c r="AI281" i="23"/>
  <c r="AI284" i="23"/>
  <c r="AI285" i="23"/>
  <c r="AI287" i="23"/>
  <c r="AI288" i="23"/>
  <c r="AI289" i="23"/>
  <c r="AI290" i="23"/>
  <c r="AI291" i="23"/>
  <c r="AI292" i="23"/>
  <c r="AI293" i="23"/>
  <c r="AI294" i="23"/>
  <c r="AI295" i="23"/>
  <c r="AI296" i="23"/>
  <c r="AI308" i="23"/>
  <c r="AI309" i="23"/>
  <c r="AI311" i="23"/>
  <c r="AI318" i="23"/>
  <c r="AI149" i="23"/>
  <c r="AI150" i="23"/>
  <c r="AI155" i="23"/>
  <c r="AI161" i="23"/>
  <c r="AI164" i="23"/>
  <c r="AH414" i="23"/>
  <c r="AH415" i="23"/>
  <c r="AH330" i="23"/>
  <c r="AH327" i="23"/>
  <c r="AH331" i="23"/>
  <c r="AH332" i="23"/>
  <c r="AH334" i="23"/>
  <c r="AH335" i="23"/>
  <c r="AH149" i="23"/>
  <c r="AH150" i="23"/>
  <c r="AH155" i="23"/>
  <c r="AH161" i="23"/>
  <c r="AH164" i="23"/>
  <c r="AH165" i="23"/>
  <c r="AH166" i="23"/>
  <c r="AH397" i="23"/>
  <c r="AF414" i="23"/>
  <c r="AF415" i="23"/>
  <c r="AF28" i="23"/>
  <c r="AF16" i="23"/>
  <c r="AF17" i="23"/>
  <c r="AF18" i="23"/>
  <c r="AF20" i="23"/>
  <c r="AF21" i="23"/>
  <c r="AF22" i="23"/>
  <c r="AF23" i="23"/>
  <c r="AF24" i="23"/>
  <c r="AF26" i="23"/>
  <c r="AF27" i="23"/>
  <c r="AF30" i="23"/>
  <c r="AD397" i="23"/>
  <c r="M465" i="23"/>
  <c r="AD327" i="23"/>
  <c r="AD330" i="23"/>
  <c r="AD331" i="23"/>
  <c r="AD332" i="23"/>
  <c r="AD334" i="23"/>
  <c r="AD335" i="23"/>
  <c r="AD102" i="23"/>
  <c r="AD103" i="23"/>
  <c r="AD107" i="23"/>
  <c r="AD113" i="23"/>
  <c r="AD120" i="23"/>
  <c r="AD121" i="23"/>
  <c r="AD122" i="23"/>
  <c r="AD123" i="23"/>
  <c r="AD174" i="23"/>
  <c r="AD175" i="23"/>
  <c r="AD178" i="23"/>
  <c r="AD188" i="23"/>
  <c r="AD189" i="23"/>
  <c r="AJ457" i="23"/>
  <c r="AJ458" i="23"/>
  <c r="AJ460" i="23"/>
  <c r="AJ461" i="23"/>
  <c r="AJ451" i="23"/>
  <c r="AJ453" i="23"/>
  <c r="M450" i="23"/>
  <c r="AJ327" i="23"/>
  <c r="AJ330" i="23"/>
  <c r="AJ331" i="23"/>
  <c r="AJ332" i="23"/>
  <c r="AJ334" i="23"/>
  <c r="AJ335" i="23"/>
  <c r="AJ420" i="23"/>
  <c r="AJ422" i="23"/>
  <c r="AE332" i="23"/>
  <c r="AE334" i="23"/>
  <c r="AE335" i="23"/>
  <c r="AE107" i="23"/>
  <c r="AE113" i="23"/>
  <c r="AE120" i="23"/>
  <c r="AE121" i="23"/>
  <c r="AE122" i="23"/>
  <c r="AE123" i="23"/>
  <c r="AE178" i="23"/>
  <c r="AE188" i="23"/>
  <c r="AE189" i="23"/>
  <c r="AI174" i="23"/>
  <c r="AI175" i="23"/>
  <c r="AI178" i="23"/>
  <c r="AG327" i="23"/>
  <c r="AG330" i="23"/>
  <c r="AG331" i="23"/>
  <c r="AG335" i="23"/>
  <c r="AG149" i="23"/>
  <c r="AG150" i="23"/>
  <c r="AG164" i="23"/>
  <c r="AG165" i="23"/>
  <c r="AG166" i="23"/>
  <c r="AG102" i="23"/>
  <c r="AG103" i="23"/>
  <c r="AG120" i="23"/>
  <c r="AG121" i="23"/>
  <c r="AG122" i="23"/>
  <c r="AG123" i="23"/>
  <c r="AG196" i="23"/>
  <c r="AG200" i="23"/>
  <c r="AG202" i="23"/>
  <c r="AG208" i="23"/>
  <c r="AG210" i="23"/>
  <c r="AG216" i="23"/>
  <c r="AG217" i="23"/>
  <c r="AG218" i="23"/>
  <c r="AG174" i="23"/>
  <c r="AG175" i="23"/>
  <c r="AG188" i="23"/>
  <c r="AG189" i="23"/>
  <c r="AK253" i="23"/>
  <c r="AK277" i="23"/>
  <c r="AK226" i="23"/>
  <c r="AK227" i="23"/>
  <c r="AK228" i="23"/>
  <c r="AK236" i="23"/>
  <c r="AK237" i="23"/>
  <c r="AK239" i="23"/>
  <c r="AK242" i="23"/>
  <c r="AK243" i="23"/>
  <c r="AK247" i="23"/>
  <c r="AK248" i="23"/>
  <c r="AK249" i="23"/>
  <c r="AK250" i="23"/>
  <c r="AK251" i="23"/>
  <c r="AK252" i="23"/>
  <c r="AK269" i="23"/>
  <c r="AK270" i="23"/>
  <c r="AK271" i="23"/>
  <c r="AK272" i="23"/>
  <c r="AK273" i="23"/>
  <c r="AK276" i="23"/>
  <c r="AK278" i="23"/>
  <c r="AK281" i="23"/>
  <c r="AK284" i="23"/>
  <c r="AK285" i="23"/>
  <c r="AK287" i="23"/>
  <c r="AK288" i="23"/>
  <c r="AK289" i="23"/>
  <c r="AK290" i="23"/>
  <c r="AK291" i="23"/>
  <c r="AK292" i="23"/>
  <c r="AK293" i="23"/>
  <c r="AK294" i="23"/>
  <c r="AK295" i="23"/>
  <c r="AK296" i="23"/>
  <c r="AK312" i="23"/>
  <c r="AK313" i="23"/>
  <c r="AK314" i="23"/>
  <c r="AK315" i="23"/>
  <c r="AK317" i="23"/>
  <c r="AK405" i="23"/>
  <c r="AK407" i="23"/>
  <c r="AK420" i="23"/>
  <c r="AK353" i="23"/>
  <c r="AK359" i="23"/>
  <c r="AK88" i="23"/>
  <c r="AK89" i="23"/>
  <c r="AK96" i="23"/>
  <c r="AK257" i="23"/>
  <c r="AK64" i="23"/>
  <c r="AK65" i="23"/>
  <c r="AK74" i="23"/>
  <c r="AK75" i="23"/>
  <c r="AK81" i="23"/>
  <c r="AK414" i="23"/>
  <c r="AK415" i="23"/>
  <c r="AK397" i="23"/>
  <c r="AK174" i="23"/>
  <c r="AK175" i="23"/>
  <c r="AK178" i="23"/>
  <c r="AK188" i="23"/>
  <c r="AK189" i="23"/>
  <c r="AF327" i="23"/>
  <c r="AF330" i="23"/>
  <c r="AF331" i="23"/>
  <c r="AF332" i="23"/>
  <c r="AF334" i="23"/>
  <c r="AF335" i="23"/>
  <c r="AF149" i="23"/>
  <c r="AF150" i="23"/>
  <c r="AF155" i="23"/>
  <c r="AF161" i="23"/>
  <c r="AF165" i="23"/>
  <c r="AF166" i="23"/>
  <c r="AF102" i="23"/>
  <c r="AF103" i="23"/>
  <c r="AF107" i="23"/>
  <c r="AF113" i="23"/>
  <c r="AF120" i="23"/>
  <c r="AF121" i="23"/>
  <c r="AF122" i="23"/>
  <c r="AF123" i="23"/>
  <c r="AF196" i="23"/>
  <c r="AF199" i="23"/>
  <c r="AF200" i="23"/>
  <c r="AF202" i="23"/>
  <c r="AF208" i="23"/>
  <c r="AF210" i="23"/>
  <c r="AF214" i="23"/>
  <c r="AF216" i="23"/>
  <c r="AF217" i="23"/>
  <c r="AF218" i="23"/>
  <c r="AF174" i="23"/>
  <c r="AF175" i="23"/>
  <c r="AF178" i="23"/>
  <c r="AF188" i="23"/>
  <c r="AF189" i="23"/>
  <c r="AJ188" i="23"/>
  <c r="AJ189" i="23"/>
  <c r="AE308" i="23"/>
  <c r="AE269" i="23"/>
  <c r="AE270" i="23"/>
  <c r="AE271" i="23"/>
  <c r="AE272" i="23"/>
  <c r="AE273" i="23"/>
  <c r="AE276" i="23"/>
  <c r="AE277" i="23"/>
  <c r="AE278" i="23"/>
  <c r="AE281" i="23"/>
  <c r="AE284" i="23"/>
  <c r="AE285" i="23"/>
  <c r="AE287" i="23"/>
  <c r="AE288" i="23"/>
  <c r="AE289" i="23"/>
  <c r="AE290" i="23"/>
  <c r="AE291" i="23"/>
  <c r="AE292" i="23"/>
  <c r="AE293" i="23"/>
  <c r="AE294" i="23"/>
  <c r="AE295" i="23"/>
  <c r="AE296" i="23"/>
  <c r="AE309" i="23"/>
  <c r="AE311" i="23"/>
  <c r="AE312" i="23"/>
  <c r="AE313" i="23"/>
  <c r="AE314" i="23"/>
  <c r="AE315" i="23"/>
  <c r="AE317" i="23"/>
  <c r="AE318" i="23"/>
  <c r="AJ296" i="23"/>
  <c r="AH296" i="23"/>
  <c r="AF296" i="23"/>
  <c r="AD296" i="23"/>
  <c r="AJ295" i="23"/>
  <c r="AH295" i="23"/>
  <c r="AF295" i="23"/>
  <c r="AD295" i="23"/>
  <c r="AJ294" i="23"/>
  <c r="AH294" i="23"/>
  <c r="AF294" i="23"/>
  <c r="AD294" i="23"/>
  <c r="AJ293" i="23"/>
  <c r="AH293" i="23"/>
  <c r="AF293" i="23"/>
  <c r="AD293" i="23"/>
  <c r="AJ292" i="23"/>
  <c r="AH292" i="23"/>
  <c r="AF292" i="23"/>
  <c r="AD292" i="23"/>
  <c r="AJ291" i="23"/>
  <c r="AH291" i="23"/>
  <c r="AF291" i="23"/>
  <c r="AD291" i="23"/>
  <c r="AJ253" i="23"/>
  <c r="AH253" i="23"/>
  <c r="AG253" i="23"/>
  <c r="AF253" i="23"/>
  <c r="AD253" i="23"/>
  <c r="AJ252" i="23"/>
  <c r="AH252" i="23"/>
  <c r="AG252" i="23"/>
  <c r="AF252" i="23"/>
  <c r="AD252" i="23"/>
  <c r="AJ251" i="23"/>
  <c r="AH251" i="23"/>
  <c r="AG251" i="23"/>
  <c r="AF251" i="23"/>
  <c r="AD251" i="23"/>
  <c r="AJ250" i="23"/>
  <c r="AH250" i="23"/>
  <c r="AG250" i="23"/>
  <c r="AF250" i="23"/>
  <c r="AD250" i="23"/>
  <c r="AJ249" i="23"/>
  <c r="AH249" i="23"/>
  <c r="AG249" i="23"/>
  <c r="AF249" i="23"/>
  <c r="AD249" i="23"/>
  <c r="O323" i="23"/>
  <c r="AD344" i="23"/>
  <c r="AF226" i="23"/>
  <c r="AF227" i="23"/>
  <c r="AF228" i="23"/>
  <c r="AF236" i="23"/>
  <c r="AF237" i="23"/>
  <c r="AF239" i="23"/>
  <c r="AF242" i="23"/>
  <c r="AF243" i="23"/>
  <c r="AF247" i="23"/>
  <c r="AF248" i="23"/>
  <c r="AF269" i="23"/>
  <c r="AF270" i="23"/>
  <c r="AF271" i="23"/>
  <c r="AF272" i="23"/>
  <c r="AF273" i="23"/>
  <c r="AF276" i="23"/>
  <c r="AF277" i="23"/>
  <c r="AF278" i="23"/>
  <c r="AF281" i="23"/>
  <c r="AF284" i="23"/>
  <c r="AF285" i="23"/>
  <c r="AF287" i="23"/>
  <c r="AF288" i="23"/>
  <c r="AF289" i="23"/>
  <c r="AF290" i="23"/>
  <c r="AF308" i="23"/>
  <c r="AF309" i="23"/>
  <c r="AF311" i="23"/>
  <c r="AF312" i="23"/>
  <c r="AF313" i="23"/>
  <c r="AF314" i="23"/>
  <c r="AF315" i="23"/>
  <c r="AF317" i="23"/>
  <c r="AF318" i="23"/>
  <c r="AJ433" i="23"/>
  <c r="AJ428" i="23"/>
  <c r="AJ429" i="23"/>
  <c r="AJ431" i="23"/>
  <c r="AJ432" i="23"/>
  <c r="AJ435" i="23"/>
  <c r="AJ436" i="23"/>
  <c r="AJ437" i="23"/>
  <c r="AJ438" i="23"/>
  <c r="AJ439" i="23"/>
  <c r="AJ444" i="23"/>
  <c r="AJ445" i="23"/>
  <c r="AJ446" i="23"/>
  <c r="AJ226" i="23"/>
  <c r="AJ227" i="23"/>
  <c r="AJ228" i="23"/>
  <c r="AJ236" i="23"/>
  <c r="AJ237" i="23"/>
  <c r="AJ239" i="23"/>
  <c r="AJ242" i="23"/>
  <c r="AJ243" i="23"/>
  <c r="AJ247" i="23"/>
  <c r="AJ248" i="23"/>
  <c r="AJ269" i="23"/>
  <c r="AJ270" i="23"/>
  <c r="AJ271" i="23"/>
  <c r="AJ272" i="23"/>
  <c r="AJ273" i="23"/>
  <c r="AJ276" i="23"/>
  <c r="AJ277" i="23"/>
  <c r="AJ278" i="23"/>
  <c r="AJ281" i="23"/>
  <c r="AJ284" i="23"/>
  <c r="AJ285" i="23"/>
  <c r="AJ287" i="23"/>
  <c r="AJ288" i="23"/>
  <c r="AJ289" i="23"/>
  <c r="AJ290" i="23"/>
  <c r="AJ308" i="23"/>
  <c r="AJ309" i="23"/>
  <c r="AJ311" i="23"/>
  <c r="AJ312" i="23"/>
  <c r="AJ313" i="23"/>
  <c r="AJ314" i="23"/>
  <c r="AJ315" i="23"/>
  <c r="AJ317" i="23"/>
  <c r="AJ318" i="23"/>
  <c r="AH208" i="23"/>
  <c r="AH210" i="23"/>
  <c r="AH214" i="23"/>
  <c r="AH216" i="23"/>
  <c r="AH217" i="23"/>
  <c r="AH218" i="23"/>
  <c r="G31" i="23"/>
  <c r="AB360" i="23"/>
  <c r="AD20" i="23"/>
  <c r="AH20" i="23"/>
  <c r="AI20" i="23"/>
  <c r="AJ20" i="23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2" i="26"/>
  <c r="O3" i="26"/>
  <c r="O4" i="26"/>
  <c r="O5" i="26"/>
  <c r="O1" i="26"/>
  <c r="R61" i="26"/>
  <c r="R62" i="26"/>
  <c r="Q61" i="26"/>
  <c r="E61" i="26"/>
  <c r="AD226" i="23"/>
  <c r="AD227" i="23"/>
  <c r="AD228" i="23"/>
  <c r="AD236" i="23"/>
  <c r="AD237" i="23"/>
  <c r="AD239" i="23"/>
  <c r="AD242" i="23"/>
  <c r="AD243" i="23"/>
  <c r="AD247" i="23"/>
  <c r="AD248" i="23"/>
  <c r="AD269" i="23"/>
  <c r="AD270" i="23"/>
  <c r="AD271" i="23"/>
  <c r="AD272" i="23"/>
  <c r="AD273" i="23"/>
  <c r="AD276" i="23"/>
  <c r="AD277" i="23"/>
  <c r="AD278" i="23"/>
  <c r="AD281" i="23"/>
  <c r="AD284" i="23"/>
  <c r="AD285" i="23"/>
  <c r="AD287" i="23"/>
  <c r="AD288" i="23"/>
  <c r="AD289" i="23"/>
  <c r="AD290" i="23"/>
  <c r="AD308" i="23"/>
  <c r="AD309" i="23"/>
  <c r="AD311" i="23"/>
  <c r="AD312" i="23"/>
  <c r="AD313" i="23"/>
  <c r="AD314" i="23"/>
  <c r="AD315" i="23"/>
  <c r="AD317" i="23"/>
  <c r="AD318" i="23"/>
  <c r="AI218" i="23"/>
  <c r="AI208" i="23"/>
  <c r="AI210" i="23"/>
  <c r="AI214" i="23"/>
  <c r="AI217" i="23"/>
  <c r="AK447" i="23"/>
  <c r="AS447" i="23" s="1"/>
  <c r="M449" i="23"/>
  <c r="AP191" i="23"/>
  <c r="AP192" i="23"/>
  <c r="AP193" i="23"/>
  <c r="AJ16" i="23"/>
  <c r="AJ17" i="23"/>
  <c r="AJ18" i="23"/>
  <c r="AJ21" i="23"/>
  <c r="AJ22" i="23"/>
  <c r="AJ23" i="23"/>
  <c r="AJ24" i="23"/>
  <c r="AJ26" i="23"/>
  <c r="AJ27" i="23"/>
  <c r="AJ28" i="23"/>
  <c r="AJ30" i="23"/>
  <c r="AJ405" i="23"/>
  <c r="AJ407" i="23"/>
  <c r="AJ408" i="23"/>
  <c r="AJ88" i="23"/>
  <c r="AJ89" i="23"/>
  <c r="AJ96" i="23"/>
  <c r="AJ257" i="23"/>
  <c r="AJ64" i="23"/>
  <c r="AJ65" i="23"/>
  <c r="AJ72" i="23"/>
  <c r="AJ74" i="23"/>
  <c r="AJ75" i="23"/>
  <c r="AJ81" i="23"/>
  <c r="AJ414" i="23"/>
  <c r="AJ415" i="23"/>
  <c r="AJ397" i="23"/>
  <c r="AJ196" i="23"/>
  <c r="AJ199" i="23"/>
  <c r="AJ200" i="23"/>
  <c r="AJ202" i="23"/>
  <c r="AJ174" i="23"/>
  <c r="AJ175" i="23"/>
  <c r="AJ178" i="23"/>
  <c r="AI16" i="23"/>
  <c r="AI17" i="23"/>
  <c r="AI18" i="23"/>
  <c r="AI21" i="23"/>
  <c r="AI22" i="23"/>
  <c r="AI23" i="23"/>
  <c r="AI24" i="23"/>
  <c r="AI26" i="23"/>
  <c r="AI27" i="23"/>
  <c r="AI28" i="23"/>
  <c r="AI30" i="23"/>
  <c r="AI405" i="23"/>
  <c r="AI407" i="23"/>
  <c r="AI408" i="23"/>
  <c r="AI420" i="23"/>
  <c r="AI422" i="23"/>
  <c r="AI353" i="23"/>
  <c r="AI88" i="23"/>
  <c r="AI89" i="23"/>
  <c r="AQ98" i="23"/>
  <c r="AQ99" i="23"/>
  <c r="AQ100" i="23"/>
  <c r="AI257" i="23"/>
  <c r="AQ257" i="23" s="1"/>
  <c r="AI64" i="23"/>
  <c r="AI65" i="23"/>
  <c r="AI72" i="23"/>
  <c r="AI74" i="23"/>
  <c r="AI75" i="23"/>
  <c r="AI81" i="23"/>
  <c r="AI428" i="23"/>
  <c r="AI429" i="23"/>
  <c r="AI431" i="23"/>
  <c r="AI432" i="23"/>
  <c r="AI433" i="23"/>
  <c r="AI435" i="23"/>
  <c r="AI436" i="23"/>
  <c r="AI437" i="23"/>
  <c r="AI438" i="23"/>
  <c r="AI439" i="23"/>
  <c r="AI444" i="23"/>
  <c r="AI445" i="23"/>
  <c r="AI446" i="23"/>
  <c r="AI451" i="23"/>
  <c r="AI453" i="23"/>
  <c r="AI457" i="23"/>
  <c r="AI458" i="23"/>
  <c r="AI460" i="23"/>
  <c r="AI461" i="23"/>
  <c r="AH16" i="23"/>
  <c r="AH17" i="23"/>
  <c r="AH18" i="23"/>
  <c r="AH21" i="23"/>
  <c r="AH22" i="23"/>
  <c r="AH23" i="23"/>
  <c r="AH24" i="23"/>
  <c r="AH26" i="23"/>
  <c r="AH27" i="23"/>
  <c r="AH28" i="23"/>
  <c r="AH30" i="23"/>
  <c r="AH405" i="23"/>
  <c r="AH407" i="23"/>
  <c r="AH408" i="23"/>
  <c r="AH420" i="23"/>
  <c r="AH422" i="23"/>
  <c r="AH353" i="23"/>
  <c r="AH359" i="23"/>
  <c r="AH88" i="23"/>
  <c r="AH89" i="23"/>
  <c r="AH96" i="23"/>
  <c r="AP98" i="23"/>
  <c r="AP99" i="23"/>
  <c r="AP100" i="23"/>
  <c r="AH257" i="23"/>
  <c r="AP257" i="23" s="1"/>
  <c r="AH64" i="23"/>
  <c r="AH65" i="23"/>
  <c r="AH72" i="23"/>
  <c r="AH74" i="23"/>
  <c r="AH75" i="23"/>
  <c r="AH81" i="23"/>
  <c r="AH226" i="23"/>
  <c r="AH227" i="23"/>
  <c r="AH228" i="23"/>
  <c r="AH236" i="23"/>
  <c r="AH237" i="23"/>
  <c r="AH239" i="23"/>
  <c r="AH242" i="23"/>
  <c r="AH243" i="23"/>
  <c r="AH247" i="23"/>
  <c r="AH248" i="23"/>
  <c r="AH269" i="23"/>
  <c r="AH270" i="23"/>
  <c r="AH271" i="23"/>
  <c r="AH272" i="23"/>
  <c r="AH273" i="23"/>
  <c r="AH276" i="23"/>
  <c r="AH277" i="23"/>
  <c r="AH278" i="23"/>
  <c r="AH281" i="23"/>
  <c r="AH284" i="23"/>
  <c r="AH285" i="23"/>
  <c r="AH287" i="23"/>
  <c r="AH288" i="23"/>
  <c r="AH289" i="23"/>
  <c r="AH290" i="23"/>
  <c r="AH308" i="23"/>
  <c r="AH309" i="23"/>
  <c r="AH311" i="23"/>
  <c r="AH312" i="23"/>
  <c r="AH313" i="23"/>
  <c r="AH314" i="23"/>
  <c r="AH315" i="23"/>
  <c r="AH317" i="23"/>
  <c r="AH318" i="23"/>
  <c r="AH428" i="23"/>
  <c r="AH429" i="23"/>
  <c r="AH431" i="23"/>
  <c r="AH432" i="23"/>
  <c r="AH433" i="23"/>
  <c r="AH435" i="23"/>
  <c r="AH436" i="23"/>
  <c r="AH437" i="23"/>
  <c r="AH438" i="23"/>
  <c r="AH439" i="23"/>
  <c r="AH444" i="23"/>
  <c r="AH445" i="23"/>
  <c r="AH446" i="23"/>
  <c r="AH451" i="23"/>
  <c r="AH453" i="23"/>
  <c r="AH457" i="23"/>
  <c r="AH458" i="23"/>
  <c r="AH460" i="23"/>
  <c r="AH461" i="23"/>
  <c r="AG405" i="23"/>
  <c r="AG408" i="23"/>
  <c r="AG422" i="23"/>
  <c r="AG359" i="23"/>
  <c r="AG88" i="23"/>
  <c r="AG89" i="23"/>
  <c r="AG96" i="23"/>
  <c r="AG257" i="23"/>
  <c r="AG64" i="23"/>
  <c r="AG65" i="23"/>
  <c r="AG72" i="23"/>
  <c r="AG74" i="23"/>
  <c r="AG75" i="23"/>
  <c r="AG81" i="23"/>
  <c r="AG397" i="23"/>
  <c r="AG226" i="23"/>
  <c r="AG227" i="23"/>
  <c r="AG228" i="23"/>
  <c r="AG236" i="23"/>
  <c r="AG237" i="23"/>
  <c r="AG239" i="23"/>
  <c r="AG242" i="23"/>
  <c r="AG243" i="23"/>
  <c r="AG247" i="23"/>
  <c r="AG248" i="23"/>
  <c r="AG308" i="23"/>
  <c r="AG309" i="23"/>
  <c r="AG311" i="23"/>
  <c r="AG312" i="23"/>
  <c r="AG313" i="23"/>
  <c r="AG314" i="23"/>
  <c r="AG315" i="23"/>
  <c r="AG317" i="23"/>
  <c r="AG318" i="23"/>
  <c r="AO319" i="23"/>
  <c r="AG428" i="23"/>
  <c r="AG429" i="23"/>
  <c r="AG431" i="23"/>
  <c r="AG432" i="23"/>
  <c r="AG433" i="23"/>
  <c r="AG435" i="23"/>
  <c r="AG436" i="23"/>
  <c r="AG437" i="23"/>
  <c r="AG438" i="23"/>
  <c r="AG439" i="23"/>
  <c r="AG444" i="23"/>
  <c r="AG445" i="23"/>
  <c r="AG446" i="23"/>
  <c r="AG451" i="23"/>
  <c r="AG453" i="23"/>
  <c r="AG457" i="23"/>
  <c r="AG458" i="23"/>
  <c r="AG460" i="23"/>
  <c r="AG461" i="23"/>
  <c r="AF405" i="23"/>
  <c r="AF407" i="23"/>
  <c r="AF408" i="23"/>
  <c r="AF353" i="23"/>
  <c r="AF359" i="23"/>
  <c r="AF88" i="23"/>
  <c r="AF89" i="23"/>
  <c r="AF91" i="23"/>
  <c r="AF96" i="23"/>
  <c r="AF257" i="23"/>
  <c r="AF64" i="23"/>
  <c r="AF65" i="23"/>
  <c r="AF74" i="23"/>
  <c r="AF75" i="23"/>
  <c r="AF81" i="23"/>
  <c r="AF397" i="23"/>
  <c r="AN319" i="23"/>
  <c r="AF428" i="23"/>
  <c r="AF429" i="23"/>
  <c r="AF431" i="23"/>
  <c r="AF432" i="23"/>
  <c r="AF433" i="23"/>
  <c r="AF435" i="23"/>
  <c r="AF436" i="23"/>
  <c r="AF437" i="23"/>
  <c r="AF438" i="23"/>
  <c r="AF439" i="23"/>
  <c r="AF444" i="23"/>
  <c r="AF445" i="23"/>
  <c r="AF446" i="23"/>
  <c r="AF451" i="23"/>
  <c r="AF453" i="23"/>
  <c r="AF457" i="23"/>
  <c r="AF458" i="23"/>
  <c r="AF460" i="23"/>
  <c r="AF461" i="23"/>
  <c r="AE407" i="23"/>
  <c r="AE408" i="23"/>
  <c r="AE420" i="23"/>
  <c r="AE422" i="23"/>
  <c r="AE353" i="23"/>
  <c r="AE359" i="23"/>
  <c r="AE96" i="23"/>
  <c r="AE414" i="23"/>
  <c r="AE415" i="23"/>
  <c r="AM319" i="23"/>
  <c r="AE428" i="23"/>
  <c r="AE429" i="23"/>
  <c r="AE431" i="23"/>
  <c r="AE432" i="23"/>
  <c r="AE433" i="23"/>
  <c r="AE435" i="23"/>
  <c r="AE436" i="23"/>
  <c r="AE437" i="23"/>
  <c r="AE438" i="23"/>
  <c r="AE439" i="23"/>
  <c r="AE444" i="23"/>
  <c r="AE445" i="23"/>
  <c r="AE446" i="23"/>
  <c r="AE451" i="23"/>
  <c r="AE453" i="23"/>
  <c r="AE457" i="23"/>
  <c r="AE458" i="23"/>
  <c r="AE460" i="23"/>
  <c r="AE461" i="23"/>
  <c r="AD16" i="23"/>
  <c r="AD17" i="23"/>
  <c r="AD18" i="23"/>
  <c r="AD21" i="23"/>
  <c r="AD22" i="23"/>
  <c r="AD23" i="23"/>
  <c r="AD24" i="23"/>
  <c r="AD26" i="23"/>
  <c r="AD27" i="23"/>
  <c r="AD28" i="23"/>
  <c r="AD30" i="23"/>
  <c r="AD405" i="23"/>
  <c r="AD407" i="23"/>
  <c r="AD408" i="23"/>
  <c r="AD353" i="23"/>
  <c r="AD359" i="23"/>
  <c r="AD88" i="23"/>
  <c r="AD89" i="23"/>
  <c r="AD90" i="23"/>
  <c r="AD91" i="23"/>
  <c r="AD96" i="23"/>
  <c r="AD257" i="23"/>
  <c r="AD64" i="23"/>
  <c r="AD72" i="23"/>
  <c r="AD74" i="23"/>
  <c r="AD75" i="23"/>
  <c r="AD81" i="23"/>
  <c r="AD414" i="23"/>
  <c r="AD415" i="23"/>
  <c r="AL319" i="23"/>
  <c r="AD428" i="23"/>
  <c r="AD429" i="23"/>
  <c r="AD431" i="23"/>
  <c r="AD432" i="23"/>
  <c r="AD433" i="23"/>
  <c r="AD435" i="23"/>
  <c r="AD436" i="23"/>
  <c r="AD437" i="23"/>
  <c r="AD438" i="23"/>
  <c r="AD439" i="23"/>
  <c r="AD444" i="23"/>
  <c r="AD445" i="23"/>
  <c r="AD446" i="23"/>
  <c r="AD451" i="23"/>
  <c r="AD453" i="23"/>
  <c r="AD457" i="23"/>
  <c r="AD458" i="23"/>
  <c r="AD460" i="23"/>
  <c r="AD461" i="23"/>
  <c r="AB409" i="23"/>
  <c r="AB31" i="23"/>
  <c r="AB124" i="23"/>
  <c r="AB319" i="23"/>
  <c r="AB423" i="23"/>
  <c r="AB97" i="23"/>
  <c r="AB82" i="23"/>
  <c r="AB336" i="23"/>
  <c r="AB416" i="23"/>
  <c r="AB398" i="23"/>
  <c r="AB168" i="23"/>
  <c r="AB203" i="23"/>
  <c r="AB448" i="23"/>
  <c r="AB463" i="23"/>
  <c r="AK433" i="23"/>
  <c r="AK435" i="23"/>
  <c r="AK436" i="23"/>
  <c r="S5" i="26"/>
  <c r="S6" i="26"/>
  <c r="S8" i="26"/>
  <c r="S9" i="26"/>
  <c r="S10" i="26"/>
  <c r="S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33" i="26"/>
  <c r="S34" i="26"/>
  <c r="S35" i="26"/>
  <c r="S36" i="26"/>
  <c r="S37" i="26"/>
  <c r="S38" i="26"/>
  <c r="S39" i="26"/>
  <c r="S40" i="26"/>
  <c r="S41" i="26"/>
  <c r="S42" i="26"/>
  <c r="S43" i="26"/>
  <c r="P61" i="26"/>
  <c r="S61" i="26"/>
  <c r="O62" i="26"/>
  <c r="P62" i="26"/>
  <c r="Q62" i="26"/>
  <c r="S62" i="26"/>
  <c r="O63" i="26"/>
  <c r="P63" i="26"/>
  <c r="Q63" i="26"/>
  <c r="R63" i="26"/>
  <c r="S63" i="26"/>
  <c r="O64" i="26"/>
  <c r="P64" i="26"/>
  <c r="Q64" i="26"/>
  <c r="R64" i="26"/>
  <c r="S64" i="26"/>
  <c r="O65" i="26"/>
  <c r="P65" i="26"/>
  <c r="Q65" i="26"/>
  <c r="R65" i="26"/>
  <c r="S65" i="26"/>
  <c r="P66" i="26"/>
  <c r="Q66" i="26"/>
  <c r="R66" i="26"/>
  <c r="S66" i="26"/>
  <c r="O67" i="26"/>
  <c r="P67" i="26"/>
  <c r="Q67" i="26"/>
  <c r="R67" i="26"/>
  <c r="S67" i="26"/>
  <c r="O68" i="26"/>
  <c r="P68" i="26"/>
  <c r="Q68" i="26"/>
  <c r="R68" i="26"/>
  <c r="S68" i="26"/>
  <c r="O69" i="26"/>
  <c r="P69" i="26"/>
  <c r="Q69" i="26"/>
  <c r="R69" i="26"/>
  <c r="S69" i="26"/>
  <c r="O70" i="26"/>
  <c r="P70" i="26"/>
  <c r="Q70" i="26"/>
  <c r="R70" i="26"/>
  <c r="S70" i="26"/>
  <c r="O71" i="26"/>
  <c r="P71" i="26"/>
  <c r="Q71" i="26"/>
  <c r="R71" i="26"/>
  <c r="S71" i="26"/>
  <c r="O72" i="26"/>
  <c r="P72" i="26"/>
  <c r="Q72" i="26"/>
  <c r="R72" i="26"/>
  <c r="S72" i="26"/>
  <c r="O73" i="26"/>
  <c r="P73" i="26"/>
  <c r="Q73" i="26"/>
  <c r="R73" i="26"/>
  <c r="S73" i="26"/>
  <c r="O75" i="26"/>
  <c r="P75" i="26"/>
  <c r="Q75" i="26"/>
  <c r="R75" i="26"/>
  <c r="S75" i="26"/>
  <c r="O76" i="26"/>
  <c r="P76" i="26"/>
  <c r="Q76" i="26"/>
  <c r="R76" i="26"/>
  <c r="S76" i="26"/>
  <c r="O77" i="26"/>
  <c r="P77" i="26"/>
  <c r="Q77" i="26"/>
  <c r="R77" i="26"/>
  <c r="S77" i="26"/>
  <c r="O78" i="26"/>
  <c r="P78" i="26"/>
  <c r="Q78" i="26"/>
  <c r="R78" i="26"/>
  <c r="S78" i="26"/>
  <c r="O79" i="26"/>
  <c r="P79" i="26"/>
  <c r="Q79" i="26"/>
  <c r="R79" i="26"/>
  <c r="S79" i="26"/>
  <c r="O80" i="26"/>
  <c r="P80" i="26"/>
  <c r="Q80" i="26"/>
  <c r="R80" i="26"/>
  <c r="S80" i="26"/>
  <c r="O81" i="26"/>
  <c r="P81" i="26"/>
  <c r="Q81" i="26"/>
  <c r="R81" i="26"/>
  <c r="S81" i="26"/>
  <c r="O82" i="26"/>
  <c r="P82" i="26"/>
  <c r="Q82" i="26"/>
  <c r="R82" i="26"/>
  <c r="S82" i="26"/>
  <c r="O83" i="26"/>
  <c r="P83" i="26"/>
  <c r="Q83" i="26"/>
  <c r="R83" i="26"/>
  <c r="S83" i="26"/>
  <c r="O84" i="26"/>
  <c r="P84" i="26"/>
  <c r="Q84" i="26"/>
  <c r="R84" i="26"/>
  <c r="S84" i="26"/>
  <c r="O85" i="26"/>
  <c r="P85" i="26"/>
  <c r="Q85" i="26"/>
  <c r="R85" i="26"/>
  <c r="S85" i="26"/>
  <c r="O101" i="26"/>
  <c r="P101" i="26"/>
  <c r="Q101" i="26"/>
  <c r="R101" i="26"/>
  <c r="S101" i="26"/>
  <c r="O102" i="26"/>
  <c r="P102" i="26"/>
  <c r="Q102" i="26"/>
  <c r="R102" i="26"/>
  <c r="S102" i="26"/>
  <c r="O103" i="26"/>
  <c r="P103" i="26"/>
  <c r="Q103" i="26"/>
  <c r="R103" i="26"/>
  <c r="S103" i="26"/>
  <c r="O104" i="26"/>
  <c r="P104" i="26"/>
  <c r="Q104" i="26"/>
  <c r="R104" i="26"/>
  <c r="S104" i="26"/>
  <c r="O105" i="26"/>
  <c r="P105" i="26"/>
  <c r="Q105" i="26"/>
  <c r="R105" i="26"/>
  <c r="S105" i="26"/>
  <c r="O106" i="26"/>
  <c r="P106" i="26"/>
  <c r="Q106" i="26"/>
  <c r="R106" i="26"/>
  <c r="S106" i="26"/>
  <c r="O107" i="26"/>
  <c r="P107" i="26"/>
  <c r="Q107" i="26"/>
  <c r="R107" i="26"/>
  <c r="S107" i="26"/>
  <c r="O108" i="26"/>
  <c r="P108" i="26"/>
  <c r="Q108" i="26"/>
  <c r="R108" i="26"/>
  <c r="S108" i="26"/>
  <c r="O109" i="26"/>
  <c r="P109" i="26"/>
  <c r="Q109" i="26"/>
  <c r="R109" i="26"/>
  <c r="S109" i="26"/>
  <c r="O110" i="26"/>
  <c r="P110" i="26"/>
  <c r="Q110" i="26"/>
  <c r="R110" i="26"/>
  <c r="S110" i="26"/>
  <c r="O111" i="26"/>
  <c r="P111" i="26"/>
  <c r="Q111" i="26"/>
  <c r="R111" i="26"/>
  <c r="S111" i="26"/>
  <c r="O112" i="26"/>
  <c r="P112" i="26"/>
  <c r="Q112" i="26"/>
  <c r="R112" i="26"/>
  <c r="S112" i="26"/>
  <c r="O113" i="26"/>
  <c r="P113" i="26"/>
  <c r="Q113" i="26"/>
  <c r="R113" i="26"/>
  <c r="S113" i="26"/>
  <c r="O114" i="26"/>
  <c r="P114" i="26"/>
  <c r="Q114" i="26"/>
  <c r="R114" i="26"/>
  <c r="S114" i="26"/>
  <c r="O115" i="26"/>
  <c r="P115" i="26"/>
  <c r="Q115" i="26"/>
  <c r="R115" i="26"/>
  <c r="S115" i="26"/>
  <c r="O116" i="26"/>
  <c r="P116" i="26"/>
  <c r="Q116" i="26"/>
  <c r="R116" i="26"/>
  <c r="S116" i="26"/>
  <c r="O117" i="26"/>
  <c r="P117" i="26"/>
  <c r="Q117" i="26"/>
  <c r="R117" i="26"/>
  <c r="S117" i="26"/>
  <c r="O118" i="26"/>
  <c r="P118" i="26"/>
  <c r="Q118" i="26"/>
  <c r="R118" i="26"/>
  <c r="S118" i="26"/>
  <c r="O119" i="26"/>
  <c r="P119" i="26"/>
  <c r="Q119" i="26"/>
  <c r="R119" i="26"/>
  <c r="S119" i="26"/>
  <c r="O120" i="26"/>
  <c r="P120" i="26"/>
  <c r="Q120" i="26"/>
  <c r="R120" i="26"/>
  <c r="S120" i="26"/>
  <c r="O121" i="26"/>
  <c r="P121" i="26"/>
  <c r="Q121" i="26"/>
  <c r="R121" i="26"/>
  <c r="S121" i="26"/>
  <c r="O122" i="26"/>
  <c r="P122" i="26"/>
  <c r="Q122" i="26"/>
  <c r="R122" i="26"/>
  <c r="S122" i="26"/>
  <c r="O123" i="26"/>
  <c r="P123" i="26"/>
  <c r="Q123" i="26"/>
  <c r="R123" i="26"/>
  <c r="S123" i="26"/>
  <c r="O124" i="26"/>
  <c r="P124" i="26"/>
  <c r="Q124" i="26"/>
  <c r="R124" i="26"/>
  <c r="S124" i="26"/>
  <c r="O125" i="26"/>
  <c r="P125" i="26"/>
  <c r="Q125" i="26"/>
  <c r="R125" i="26"/>
  <c r="S125" i="26"/>
  <c r="O126" i="26"/>
  <c r="P126" i="26"/>
  <c r="Q126" i="26"/>
  <c r="R126" i="26"/>
  <c r="S126" i="26"/>
  <c r="O127" i="26"/>
  <c r="P127" i="26"/>
  <c r="Q127" i="26"/>
  <c r="R127" i="26"/>
  <c r="S127" i="26"/>
  <c r="O128" i="26"/>
  <c r="P128" i="26"/>
  <c r="Q128" i="26"/>
  <c r="R128" i="26"/>
  <c r="S128" i="26"/>
  <c r="O129" i="26"/>
  <c r="P129" i="26"/>
  <c r="Q129" i="26"/>
  <c r="R129" i="26"/>
  <c r="S129" i="26"/>
  <c r="O130" i="26"/>
  <c r="P130" i="26"/>
  <c r="Q130" i="26"/>
  <c r="R130" i="26"/>
  <c r="S130" i="26"/>
  <c r="O131" i="26"/>
  <c r="P131" i="26"/>
  <c r="Q131" i="26"/>
  <c r="R131" i="26"/>
  <c r="S131" i="26"/>
  <c r="O132" i="26"/>
  <c r="P132" i="26"/>
  <c r="Q132" i="26"/>
  <c r="R132" i="26"/>
  <c r="S132" i="26"/>
  <c r="O133" i="26"/>
  <c r="P133" i="26"/>
  <c r="Q133" i="26"/>
  <c r="R133" i="26"/>
  <c r="S133" i="26"/>
  <c r="O134" i="26"/>
  <c r="P134" i="26"/>
  <c r="Q134" i="26"/>
  <c r="R134" i="26"/>
  <c r="S134" i="26"/>
  <c r="O135" i="26"/>
  <c r="P135" i="26"/>
  <c r="Q135" i="26"/>
  <c r="R135" i="26"/>
  <c r="S135" i="26"/>
  <c r="O136" i="26"/>
  <c r="P136" i="26"/>
  <c r="Q136" i="26"/>
  <c r="R136" i="26"/>
  <c r="S136" i="26"/>
  <c r="O137" i="26"/>
  <c r="P137" i="26"/>
  <c r="Q137" i="26"/>
  <c r="R137" i="26"/>
  <c r="S137" i="26"/>
  <c r="O138" i="26"/>
  <c r="P138" i="26"/>
  <c r="Q138" i="26"/>
  <c r="R138" i="26"/>
  <c r="S138" i="26"/>
  <c r="O139" i="26"/>
  <c r="P139" i="26"/>
  <c r="Q139" i="26"/>
  <c r="R139" i="26"/>
  <c r="S139" i="26"/>
  <c r="O140" i="26"/>
  <c r="P140" i="26"/>
  <c r="Q140" i="26"/>
  <c r="R140" i="26"/>
  <c r="S140" i="26"/>
  <c r="O141" i="26"/>
  <c r="P141" i="26"/>
  <c r="Q141" i="26"/>
  <c r="R141" i="26"/>
  <c r="S141" i="26"/>
  <c r="O142" i="26"/>
  <c r="P142" i="26"/>
  <c r="Q142" i="26"/>
  <c r="R142" i="26"/>
  <c r="S142" i="26"/>
  <c r="O143" i="26"/>
  <c r="P143" i="26"/>
  <c r="Q143" i="26"/>
  <c r="R143" i="26"/>
  <c r="S143" i="26"/>
  <c r="O144" i="26"/>
  <c r="P144" i="26"/>
  <c r="Q144" i="26"/>
  <c r="R144" i="26"/>
  <c r="S144" i="26"/>
  <c r="O145" i="26"/>
  <c r="P145" i="26"/>
  <c r="Q145" i="26"/>
  <c r="R145" i="26"/>
  <c r="S145" i="26"/>
  <c r="O146" i="26"/>
  <c r="P146" i="26"/>
  <c r="Q146" i="26"/>
  <c r="R146" i="26"/>
  <c r="S146" i="26"/>
  <c r="O147" i="26"/>
  <c r="P147" i="26"/>
  <c r="Q147" i="26"/>
  <c r="R147" i="26"/>
  <c r="S147" i="26"/>
  <c r="O148" i="26"/>
  <c r="P148" i="26"/>
  <c r="Q148" i="26"/>
  <c r="R148" i="26"/>
  <c r="S148" i="26"/>
  <c r="O166" i="26"/>
  <c r="P166" i="26"/>
  <c r="Q166" i="26"/>
  <c r="R166" i="26"/>
  <c r="S166" i="26"/>
  <c r="O167" i="26"/>
  <c r="P167" i="26"/>
  <c r="Q167" i="26"/>
  <c r="R167" i="26"/>
  <c r="S167" i="26"/>
  <c r="O168" i="26"/>
  <c r="P168" i="26"/>
  <c r="Q168" i="26"/>
  <c r="R168" i="26"/>
  <c r="S168" i="26"/>
  <c r="O169" i="26"/>
  <c r="P169" i="26"/>
  <c r="Q169" i="26"/>
  <c r="R169" i="26"/>
  <c r="S169" i="26"/>
  <c r="O170" i="26"/>
  <c r="P170" i="26"/>
  <c r="Q170" i="26"/>
  <c r="R170" i="26"/>
  <c r="S170" i="26"/>
  <c r="O171" i="26"/>
  <c r="P171" i="26"/>
  <c r="Q171" i="26"/>
  <c r="R171" i="26"/>
  <c r="S171" i="26"/>
  <c r="O172" i="26"/>
  <c r="P172" i="26"/>
  <c r="Q172" i="26"/>
  <c r="R172" i="26"/>
  <c r="S172" i="26"/>
  <c r="O173" i="26"/>
  <c r="P173" i="26"/>
  <c r="Q173" i="26"/>
  <c r="R173" i="26"/>
  <c r="S173" i="26"/>
  <c r="O174" i="26"/>
  <c r="P174" i="26"/>
  <c r="Q174" i="26"/>
  <c r="R174" i="26"/>
  <c r="S174" i="26"/>
  <c r="O175" i="26"/>
  <c r="P175" i="26"/>
  <c r="Q175" i="26"/>
  <c r="R175" i="26"/>
  <c r="S175" i="26"/>
  <c r="O176" i="26"/>
  <c r="P176" i="26"/>
  <c r="Q176" i="26"/>
  <c r="R176" i="26"/>
  <c r="S176" i="26"/>
  <c r="O177" i="26"/>
  <c r="P177" i="26"/>
  <c r="Q177" i="26"/>
  <c r="R177" i="26"/>
  <c r="S177" i="26"/>
  <c r="O178" i="26"/>
  <c r="P178" i="26"/>
  <c r="Q178" i="26"/>
  <c r="R178" i="26"/>
  <c r="S178" i="26"/>
  <c r="O179" i="26"/>
  <c r="P179" i="26"/>
  <c r="Q179" i="26"/>
  <c r="R179" i="26"/>
  <c r="S179" i="26"/>
  <c r="O180" i="26"/>
  <c r="P180" i="26"/>
  <c r="Q180" i="26"/>
  <c r="R180" i="26"/>
  <c r="S180" i="26"/>
  <c r="O181" i="26"/>
  <c r="P181" i="26"/>
  <c r="Q181" i="26"/>
  <c r="R181" i="26"/>
  <c r="S181" i="26"/>
  <c r="O182" i="26"/>
  <c r="P182" i="26"/>
  <c r="Q182" i="26"/>
  <c r="R182" i="26"/>
  <c r="S182" i="26"/>
  <c r="O183" i="26"/>
  <c r="P183" i="26"/>
  <c r="Q183" i="26"/>
  <c r="R183" i="26"/>
  <c r="S183" i="26"/>
  <c r="O184" i="26"/>
  <c r="P184" i="26"/>
  <c r="Q184" i="26"/>
  <c r="R184" i="26"/>
  <c r="S184" i="26"/>
  <c r="O185" i="26"/>
  <c r="P185" i="26"/>
  <c r="Q185" i="26"/>
  <c r="R185" i="26"/>
  <c r="S185" i="26"/>
  <c r="O186" i="26"/>
  <c r="P186" i="26"/>
  <c r="Q186" i="26"/>
  <c r="R186" i="26"/>
  <c r="S186" i="26"/>
  <c r="O187" i="26"/>
  <c r="P187" i="26"/>
  <c r="Q187" i="26"/>
  <c r="R187" i="26"/>
  <c r="S187" i="26"/>
  <c r="O188" i="26"/>
  <c r="P188" i="26"/>
  <c r="Q188" i="26"/>
  <c r="R188" i="26"/>
  <c r="S188" i="26"/>
  <c r="O189" i="26"/>
  <c r="P189" i="26"/>
  <c r="Q189" i="26"/>
  <c r="R189" i="26"/>
  <c r="S189" i="26"/>
  <c r="O190" i="26"/>
  <c r="P190" i="26"/>
  <c r="Q190" i="26"/>
  <c r="R190" i="26"/>
  <c r="S190" i="26"/>
  <c r="O191" i="26"/>
  <c r="P191" i="26"/>
  <c r="Q191" i="26"/>
  <c r="R191" i="26"/>
  <c r="S191" i="26"/>
  <c r="O192" i="26"/>
  <c r="P192" i="26"/>
  <c r="Q192" i="26"/>
  <c r="R192" i="26"/>
  <c r="S192" i="26"/>
  <c r="O193" i="26"/>
  <c r="P193" i="26"/>
  <c r="Q193" i="26"/>
  <c r="R193" i="26"/>
  <c r="S193" i="26"/>
  <c r="O194" i="26"/>
  <c r="P194" i="26"/>
  <c r="Q194" i="26"/>
  <c r="R194" i="26"/>
  <c r="S194" i="26"/>
  <c r="O195" i="26"/>
  <c r="P195" i="26"/>
  <c r="Q195" i="26"/>
  <c r="R195" i="26"/>
  <c r="S195" i="26"/>
  <c r="O196" i="26"/>
  <c r="P196" i="26"/>
  <c r="Q196" i="26"/>
  <c r="R196" i="26"/>
  <c r="S196" i="26"/>
  <c r="O197" i="26"/>
  <c r="P197" i="26"/>
  <c r="Q197" i="26"/>
  <c r="R197" i="26"/>
  <c r="S197" i="26"/>
  <c r="O198" i="26"/>
  <c r="P198" i="26"/>
  <c r="Q198" i="26"/>
  <c r="R198" i="26"/>
  <c r="S198" i="26"/>
  <c r="O222" i="26"/>
  <c r="P222" i="26"/>
  <c r="Q222" i="26"/>
  <c r="R222" i="26"/>
  <c r="S222" i="26"/>
  <c r="O223" i="26"/>
  <c r="P223" i="26"/>
  <c r="Q223" i="26"/>
  <c r="R223" i="26"/>
  <c r="S223" i="26"/>
  <c r="O224" i="26"/>
  <c r="P224" i="26"/>
  <c r="Q224" i="26"/>
  <c r="R224" i="26"/>
  <c r="S224" i="26"/>
  <c r="O225" i="26"/>
  <c r="P225" i="26"/>
  <c r="Q225" i="26"/>
  <c r="R225" i="26"/>
  <c r="S225" i="26"/>
  <c r="O240" i="26"/>
  <c r="P240" i="26"/>
  <c r="Q240" i="26"/>
  <c r="R240" i="26"/>
  <c r="S240" i="26"/>
  <c r="O242" i="26"/>
  <c r="P242" i="26"/>
  <c r="Q242" i="26"/>
  <c r="R242" i="26"/>
  <c r="S242" i="26"/>
  <c r="O243" i="26"/>
  <c r="P243" i="26"/>
  <c r="Q243" i="26"/>
  <c r="R243" i="26"/>
  <c r="S243" i="26"/>
  <c r="O244" i="26"/>
  <c r="P244" i="26"/>
  <c r="Q244" i="26"/>
  <c r="R244" i="26"/>
  <c r="S244" i="26"/>
  <c r="O245" i="26"/>
  <c r="P245" i="26"/>
  <c r="Q245" i="26"/>
  <c r="R245" i="26"/>
  <c r="S245" i="26"/>
  <c r="O246" i="26"/>
  <c r="P246" i="26"/>
  <c r="Q246" i="26"/>
  <c r="R246" i="26"/>
  <c r="S246" i="26"/>
  <c r="O247" i="26"/>
  <c r="P247" i="26"/>
  <c r="Q247" i="26"/>
  <c r="R247" i="26"/>
  <c r="S247" i="26"/>
  <c r="O248" i="26"/>
  <c r="P248" i="26"/>
  <c r="Q248" i="26"/>
  <c r="R248" i="26"/>
  <c r="S248" i="26"/>
  <c r="O270" i="26"/>
  <c r="P270" i="26"/>
  <c r="Q270" i="26"/>
  <c r="R270" i="26"/>
  <c r="S270" i="26"/>
  <c r="O271" i="26"/>
  <c r="P271" i="26"/>
  <c r="Q271" i="26"/>
  <c r="R271" i="26"/>
  <c r="S271" i="26"/>
  <c r="O272" i="26"/>
  <c r="P272" i="26"/>
  <c r="Q272" i="26"/>
  <c r="R272" i="26"/>
  <c r="S272" i="26"/>
  <c r="O273" i="26"/>
  <c r="P273" i="26"/>
  <c r="Q273" i="26"/>
  <c r="R273" i="26"/>
  <c r="S273" i="26"/>
  <c r="O274" i="26"/>
  <c r="P274" i="26"/>
  <c r="Q274" i="26"/>
  <c r="R274" i="26"/>
  <c r="S274" i="26"/>
  <c r="O275" i="26"/>
  <c r="P275" i="26"/>
  <c r="Q275" i="26"/>
  <c r="R275" i="26"/>
  <c r="S275" i="26"/>
  <c r="O276" i="26"/>
  <c r="P276" i="26"/>
  <c r="Q276" i="26"/>
  <c r="R276" i="26"/>
  <c r="S276" i="26"/>
  <c r="O277" i="26"/>
  <c r="P277" i="26"/>
  <c r="Q277" i="26"/>
  <c r="R277" i="26"/>
  <c r="S277" i="26"/>
  <c r="O278" i="26"/>
  <c r="P278" i="26"/>
  <c r="Q278" i="26"/>
  <c r="R278" i="26"/>
  <c r="S278" i="26"/>
  <c r="O279" i="26"/>
  <c r="P279" i="26"/>
  <c r="Q279" i="26"/>
  <c r="R279" i="26"/>
  <c r="S279" i="26"/>
  <c r="O280" i="26"/>
  <c r="P280" i="26"/>
  <c r="Q280" i="26"/>
  <c r="R280" i="26"/>
  <c r="S280" i="26"/>
  <c r="O281" i="26"/>
  <c r="P281" i="26"/>
  <c r="Q281" i="26"/>
  <c r="R281" i="26"/>
  <c r="S281" i="26"/>
  <c r="O282" i="26"/>
  <c r="P282" i="26"/>
  <c r="Q282" i="26"/>
  <c r="R282" i="26"/>
  <c r="S282" i="26"/>
  <c r="O283" i="26"/>
  <c r="P283" i="26"/>
  <c r="Q283" i="26"/>
  <c r="R283" i="26"/>
  <c r="S283" i="26"/>
  <c r="O284" i="26"/>
  <c r="P284" i="26"/>
  <c r="Q284" i="26"/>
  <c r="R284" i="26"/>
  <c r="S284" i="26"/>
  <c r="O285" i="26"/>
  <c r="P285" i="26"/>
  <c r="Q285" i="26"/>
  <c r="R285" i="26"/>
  <c r="S285" i="26"/>
  <c r="O286" i="26"/>
  <c r="P286" i="26"/>
  <c r="Q286" i="26"/>
  <c r="R286" i="26"/>
  <c r="S286" i="26"/>
  <c r="O287" i="26"/>
  <c r="P287" i="26"/>
  <c r="Q287" i="26"/>
  <c r="R287" i="26"/>
  <c r="S287" i="26"/>
  <c r="O288" i="26"/>
  <c r="P288" i="26"/>
  <c r="Q288" i="26"/>
  <c r="R288" i="26"/>
  <c r="S288" i="26"/>
  <c r="O289" i="26"/>
  <c r="P289" i="26"/>
  <c r="Q289" i="26"/>
  <c r="R289" i="26"/>
  <c r="S289" i="26"/>
  <c r="O290" i="26"/>
  <c r="P290" i="26"/>
  <c r="Q290" i="26"/>
  <c r="R290" i="26"/>
  <c r="S290" i="26"/>
  <c r="O291" i="26"/>
  <c r="P291" i="26"/>
  <c r="Q291" i="26"/>
  <c r="R291" i="26"/>
  <c r="S291" i="26"/>
  <c r="O292" i="26"/>
  <c r="P292" i="26"/>
  <c r="Q292" i="26"/>
  <c r="R292" i="26"/>
  <c r="S292" i="26"/>
  <c r="O293" i="26"/>
  <c r="P293" i="26"/>
  <c r="Q293" i="26"/>
  <c r="R293" i="26"/>
  <c r="S293" i="26"/>
  <c r="O294" i="26"/>
  <c r="P294" i="26"/>
  <c r="Q294" i="26"/>
  <c r="R294" i="26"/>
  <c r="S294" i="26"/>
  <c r="O295" i="26"/>
  <c r="P295" i="26"/>
  <c r="Q295" i="26"/>
  <c r="R295" i="26"/>
  <c r="S295" i="26"/>
  <c r="O297" i="26"/>
  <c r="P297" i="26"/>
  <c r="Q297" i="26"/>
  <c r="R297" i="26"/>
  <c r="S297" i="26"/>
  <c r="O298" i="26"/>
  <c r="P298" i="26"/>
  <c r="Q298" i="26"/>
  <c r="R298" i="26"/>
  <c r="S298" i="26"/>
  <c r="O299" i="26"/>
  <c r="P299" i="26"/>
  <c r="Q299" i="26"/>
  <c r="R299" i="26"/>
  <c r="S299" i="26"/>
  <c r="O300" i="26"/>
  <c r="P300" i="26"/>
  <c r="Q300" i="26"/>
  <c r="R300" i="26"/>
  <c r="S300" i="26"/>
  <c r="O301" i="26"/>
  <c r="P301" i="26"/>
  <c r="Q301" i="26"/>
  <c r="R301" i="26"/>
  <c r="S301" i="26"/>
  <c r="O302" i="26"/>
  <c r="P302" i="26"/>
  <c r="Q302" i="26"/>
  <c r="R302" i="26"/>
  <c r="S302" i="26"/>
  <c r="O303" i="26"/>
  <c r="P303" i="26"/>
  <c r="Q303" i="26"/>
  <c r="R303" i="26"/>
  <c r="S303" i="26"/>
  <c r="O304" i="26"/>
  <c r="P304" i="26"/>
  <c r="Q304" i="26"/>
  <c r="R304" i="26"/>
  <c r="S304" i="26"/>
  <c r="O305" i="26"/>
  <c r="P305" i="26"/>
  <c r="Q305" i="26"/>
  <c r="R305" i="26"/>
  <c r="S305" i="26"/>
  <c r="O323" i="26"/>
  <c r="P323" i="26"/>
  <c r="Q323" i="26"/>
  <c r="R323" i="26"/>
  <c r="S323" i="26"/>
  <c r="O324" i="26"/>
  <c r="P324" i="26"/>
  <c r="Q324" i="26"/>
  <c r="R324" i="26"/>
  <c r="S324" i="26"/>
  <c r="O325" i="26"/>
  <c r="P325" i="26"/>
  <c r="Q325" i="26"/>
  <c r="R325" i="26"/>
  <c r="S325" i="26"/>
  <c r="O326" i="26"/>
  <c r="P326" i="26"/>
  <c r="Q326" i="26"/>
  <c r="R326" i="26"/>
  <c r="S326" i="26"/>
  <c r="O327" i="26"/>
  <c r="P327" i="26"/>
  <c r="Q327" i="26"/>
  <c r="R327" i="26"/>
  <c r="S327" i="26"/>
  <c r="O328" i="26"/>
  <c r="P328" i="26"/>
  <c r="Q328" i="26"/>
  <c r="R328" i="26"/>
  <c r="S328" i="26"/>
  <c r="O329" i="26"/>
  <c r="P329" i="26"/>
  <c r="Q329" i="26"/>
  <c r="R329" i="26"/>
  <c r="S329" i="26"/>
  <c r="O330" i="26"/>
  <c r="P330" i="26"/>
  <c r="Q330" i="26"/>
  <c r="R330" i="26"/>
  <c r="S330" i="26"/>
  <c r="O331" i="26"/>
  <c r="P331" i="26"/>
  <c r="Q331" i="26"/>
  <c r="R331" i="26"/>
  <c r="S331" i="26"/>
  <c r="O332" i="26"/>
  <c r="P332" i="26"/>
  <c r="Q332" i="26"/>
  <c r="R332" i="26"/>
  <c r="S332" i="26"/>
  <c r="O333" i="26"/>
  <c r="P333" i="26"/>
  <c r="Q333" i="26"/>
  <c r="R333" i="26"/>
  <c r="S333" i="26"/>
  <c r="O334" i="26"/>
  <c r="P334" i="26"/>
  <c r="Q334" i="26"/>
  <c r="R334" i="26"/>
  <c r="S334" i="26"/>
  <c r="O335" i="26"/>
  <c r="P335" i="26"/>
  <c r="Q335" i="26"/>
  <c r="R335" i="26"/>
  <c r="S335" i="26"/>
  <c r="O336" i="26"/>
  <c r="P336" i="26"/>
  <c r="Q336" i="26"/>
  <c r="R336" i="26"/>
  <c r="S336" i="26"/>
  <c r="O337" i="26"/>
  <c r="P337" i="26"/>
  <c r="Q337" i="26"/>
  <c r="R337" i="26"/>
  <c r="S337" i="26"/>
  <c r="O338" i="26"/>
  <c r="P338" i="26"/>
  <c r="Q338" i="26"/>
  <c r="R338" i="26"/>
  <c r="S338" i="26"/>
  <c r="O339" i="26"/>
  <c r="P339" i="26"/>
  <c r="Q339" i="26"/>
  <c r="R339" i="26"/>
  <c r="S339" i="26"/>
  <c r="O340" i="26"/>
  <c r="P340" i="26"/>
  <c r="Q340" i="26"/>
  <c r="R340" i="26"/>
  <c r="S340" i="26"/>
  <c r="O341" i="26"/>
  <c r="P341" i="26"/>
  <c r="Q341" i="26"/>
  <c r="R341" i="26"/>
  <c r="S341" i="26"/>
  <c r="O342" i="26"/>
  <c r="P342" i="26"/>
  <c r="Q342" i="26"/>
  <c r="R342" i="26"/>
  <c r="S342" i="26"/>
  <c r="O343" i="26"/>
  <c r="P343" i="26"/>
  <c r="Q343" i="26"/>
  <c r="R343" i="26"/>
  <c r="S343" i="26"/>
  <c r="O344" i="26"/>
  <c r="P344" i="26"/>
  <c r="Q344" i="26"/>
  <c r="R344" i="26"/>
  <c r="S344" i="26"/>
  <c r="O345" i="26"/>
  <c r="P345" i="26"/>
  <c r="Q345" i="26"/>
  <c r="R345" i="26"/>
  <c r="S345" i="26"/>
  <c r="O346" i="26"/>
  <c r="P346" i="26"/>
  <c r="Q346" i="26"/>
  <c r="R346" i="26"/>
  <c r="S346" i="26"/>
  <c r="O347" i="26"/>
  <c r="P347" i="26"/>
  <c r="Q347" i="26"/>
  <c r="R347" i="26"/>
  <c r="S347" i="26"/>
  <c r="O348" i="26"/>
  <c r="P348" i="26"/>
  <c r="Q348" i="26"/>
  <c r="R348" i="26"/>
  <c r="S348" i="26"/>
  <c r="O349" i="26"/>
  <c r="P349" i="26"/>
  <c r="Q349" i="26"/>
  <c r="R349" i="26"/>
  <c r="S349" i="26"/>
  <c r="O350" i="26"/>
  <c r="P350" i="26"/>
  <c r="Q350" i="26"/>
  <c r="R350" i="26"/>
  <c r="S350" i="26"/>
  <c r="O351" i="26"/>
  <c r="P351" i="26"/>
  <c r="Q351" i="26"/>
  <c r="R351" i="26"/>
  <c r="S351" i="26"/>
  <c r="O352" i="26"/>
  <c r="P352" i="26"/>
  <c r="Q352" i="26"/>
  <c r="R352" i="26"/>
  <c r="S352" i="26"/>
  <c r="O353" i="26"/>
  <c r="P353" i="26"/>
  <c r="Q353" i="26"/>
  <c r="R353" i="26"/>
  <c r="S353" i="26"/>
  <c r="O354" i="26"/>
  <c r="P354" i="26"/>
  <c r="Q354" i="26"/>
  <c r="R354" i="26"/>
  <c r="S354" i="26"/>
  <c r="O355" i="26"/>
  <c r="P355" i="26"/>
  <c r="Q355" i="26"/>
  <c r="R355" i="26"/>
  <c r="S355" i="26"/>
  <c r="O356" i="26"/>
  <c r="P356" i="26"/>
  <c r="Q356" i="26"/>
  <c r="R356" i="26"/>
  <c r="S356" i="26"/>
  <c r="O357" i="26"/>
  <c r="P357" i="26"/>
  <c r="Q357" i="26"/>
  <c r="R357" i="26"/>
  <c r="S357" i="26"/>
  <c r="O358" i="26"/>
  <c r="P358" i="26"/>
  <c r="Q358" i="26"/>
  <c r="R358" i="26"/>
  <c r="S358" i="26"/>
  <c r="O359" i="26"/>
  <c r="P359" i="26"/>
  <c r="Q359" i="26"/>
  <c r="R359" i="26"/>
  <c r="S359" i="26"/>
  <c r="O360" i="26"/>
  <c r="P360" i="26"/>
  <c r="Q360" i="26"/>
  <c r="R360" i="26"/>
  <c r="S360" i="26"/>
  <c r="O381" i="26"/>
  <c r="P381" i="26"/>
  <c r="Q381" i="26"/>
  <c r="R381" i="26"/>
  <c r="S381" i="26"/>
  <c r="O382" i="26"/>
  <c r="P382" i="26"/>
  <c r="Q382" i="26"/>
  <c r="R382" i="26"/>
  <c r="S382" i="26"/>
  <c r="O383" i="26"/>
  <c r="P383" i="26"/>
  <c r="Q383" i="26"/>
  <c r="R383" i="26"/>
  <c r="S383" i="26"/>
  <c r="O384" i="26"/>
  <c r="P384" i="26"/>
  <c r="Q384" i="26"/>
  <c r="R384" i="26"/>
  <c r="S384" i="26"/>
  <c r="O385" i="26"/>
  <c r="P385" i="26"/>
  <c r="Q385" i="26"/>
  <c r="R385" i="26"/>
  <c r="S385" i="26"/>
  <c r="O386" i="26"/>
  <c r="P386" i="26"/>
  <c r="Q386" i="26"/>
  <c r="R386" i="26"/>
  <c r="S386" i="26"/>
  <c r="O387" i="26"/>
  <c r="P387" i="26"/>
  <c r="Q387" i="26"/>
  <c r="R387" i="26"/>
  <c r="S387" i="26"/>
  <c r="O388" i="26"/>
  <c r="P388" i="26"/>
  <c r="Q388" i="26"/>
  <c r="R388" i="26"/>
  <c r="S388" i="26"/>
  <c r="O389" i="26"/>
  <c r="P389" i="26"/>
  <c r="Q389" i="26"/>
  <c r="R389" i="26"/>
  <c r="S389" i="26"/>
  <c r="O390" i="26"/>
  <c r="P390" i="26"/>
  <c r="Q390" i="26"/>
  <c r="R390" i="26"/>
  <c r="S390" i="26"/>
  <c r="O391" i="26"/>
  <c r="P391" i="26"/>
  <c r="Q391" i="26"/>
  <c r="R391" i="26"/>
  <c r="S391" i="26"/>
  <c r="O392" i="26"/>
  <c r="P392" i="26"/>
  <c r="Q392" i="26"/>
  <c r="R392" i="26"/>
  <c r="S392" i="26"/>
  <c r="O393" i="26"/>
  <c r="P393" i="26"/>
  <c r="Q393" i="26"/>
  <c r="R393" i="26"/>
  <c r="S393" i="26"/>
  <c r="O394" i="26"/>
  <c r="P394" i="26"/>
  <c r="Q394" i="26"/>
  <c r="R394" i="26"/>
  <c r="S394" i="26"/>
  <c r="O395" i="26"/>
  <c r="P395" i="26"/>
  <c r="Q395" i="26"/>
  <c r="R395" i="26"/>
  <c r="S395" i="26"/>
  <c r="O396" i="26"/>
  <c r="P396" i="26"/>
  <c r="Q396" i="26"/>
  <c r="R396" i="26"/>
  <c r="S396" i="26"/>
  <c r="O397" i="26"/>
  <c r="P397" i="26"/>
  <c r="Q397" i="26"/>
  <c r="R397" i="26"/>
  <c r="S397" i="26"/>
  <c r="O398" i="26"/>
  <c r="P398" i="26"/>
  <c r="Q398" i="26"/>
  <c r="R398" i="26"/>
  <c r="S398" i="26"/>
  <c r="O399" i="26"/>
  <c r="P399" i="26"/>
  <c r="Q399" i="26"/>
  <c r="R399" i="26"/>
  <c r="S399" i="26"/>
  <c r="O400" i="26"/>
  <c r="P400" i="26"/>
  <c r="Q400" i="26"/>
  <c r="R400" i="26"/>
  <c r="S400" i="26"/>
  <c r="O401" i="26"/>
  <c r="P401" i="26"/>
  <c r="Q401" i="26"/>
  <c r="R401" i="26"/>
  <c r="S401" i="26"/>
  <c r="O402" i="26"/>
  <c r="P402" i="26"/>
  <c r="Q402" i="26"/>
  <c r="R402" i="26"/>
  <c r="S402" i="26"/>
  <c r="O403" i="26"/>
  <c r="P403" i="26"/>
  <c r="Q403" i="26"/>
  <c r="R403" i="26"/>
  <c r="S403" i="26"/>
  <c r="O404" i="26"/>
  <c r="P404" i="26"/>
  <c r="Q404" i="26"/>
  <c r="R404" i="26"/>
  <c r="S404" i="26"/>
  <c r="O405" i="26"/>
  <c r="P405" i="26"/>
  <c r="Q405" i="26"/>
  <c r="R405" i="26"/>
  <c r="S405" i="26"/>
  <c r="O406" i="26"/>
  <c r="P406" i="26"/>
  <c r="Q406" i="26"/>
  <c r="R406" i="26"/>
  <c r="S406" i="26"/>
  <c r="O407" i="26"/>
  <c r="P407" i="26"/>
  <c r="Q407" i="26"/>
  <c r="R407" i="26"/>
  <c r="S407" i="26"/>
  <c r="O408" i="26"/>
  <c r="P408" i="26"/>
  <c r="Q408" i="26"/>
  <c r="R408" i="26"/>
  <c r="S408" i="26"/>
  <c r="O409" i="26"/>
  <c r="P409" i="26"/>
  <c r="Q409" i="26"/>
  <c r="R409" i="26"/>
  <c r="S409" i="26"/>
  <c r="O410" i="26"/>
  <c r="P410" i="26"/>
  <c r="Q410" i="26"/>
  <c r="R410" i="26"/>
  <c r="S410" i="26"/>
  <c r="O411" i="26"/>
  <c r="P411" i="26"/>
  <c r="Q411" i="26"/>
  <c r="R411" i="26"/>
  <c r="S411" i="26"/>
  <c r="O412" i="26"/>
  <c r="P412" i="26"/>
  <c r="Q412" i="26"/>
  <c r="R412" i="26"/>
  <c r="S412" i="26"/>
  <c r="O413" i="26"/>
  <c r="P413" i="26"/>
  <c r="Q413" i="26"/>
  <c r="R413" i="26"/>
  <c r="S413" i="26"/>
  <c r="O411" i="23"/>
  <c r="O425" i="23"/>
  <c r="O362" i="23"/>
  <c r="O84" i="23"/>
  <c r="O338" i="23"/>
  <c r="O170" i="23"/>
  <c r="O126" i="23"/>
  <c r="O124" i="23"/>
  <c r="O125" i="23"/>
  <c r="O127" i="23"/>
  <c r="O97" i="23"/>
  <c r="G409" i="23"/>
  <c r="M455" i="23"/>
  <c r="M464" i="23"/>
  <c r="O409" i="23"/>
  <c r="O410" i="23"/>
  <c r="O360" i="23"/>
  <c r="O364" i="23"/>
  <c r="O83" i="23"/>
  <c r="O336" i="23"/>
  <c r="O337" i="23"/>
  <c r="O416" i="23"/>
  <c r="O398" i="23"/>
  <c r="O399" i="23"/>
  <c r="O401" i="23"/>
  <c r="R401" i="23"/>
  <c r="O168" i="23"/>
  <c r="O169" i="23"/>
  <c r="O203" i="23"/>
  <c r="O204" i="23"/>
  <c r="O219" i="23"/>
  <c r="O220" i="23"/>
  <c r="O190" i="23"/>
  <c r="AD467" i="23"/>
  <c r="AE467" i="23" s="1"/>
  <c r="AF467" i="23"/>
  <c r="AG467" i="23"/>
  <c r="AH467" i="23"/>
  <c r="AI467" i="23"/>
  <c r="AJ467" i="23"/>
  <c r="AK467" i="23"/>
  <c r="AD468" i="23"/>
  <c r="AE468" i="23" s="1"/>
  <c r="AF468" i="23"/>
  <c r="AG468" i="23"/>
  <c r="AH468" i="23"/>
  <c r="AI468" i="23"/>
  <c r="AJ468" i="23"/>
  <c r="AK468" i="23"/>
  <c r="AD469" i="23"/>
  <c r="AE469" i="23" s="1"/>
  <c r="AF469" i="23"/>
  <c r="AG469" i="23"/>
  <c r="AH469" i="23"/>
  <c r="AI469" i="23"/>
  <c r="AJ469" i="23"/>
  <c r="AK469" i="23"/>
  <c r="AD470" i="23"/>
  <c r="AE470" i="23" s="1"/>
  <c r="AF470" i="23"/>
  <c r="AG470" i="23"/>
  <c r="AH470" i="23"/>
  <c r="AI470" i="23"/>
  <c r="AJ470" i="23"/>
  <c r="AK470" i="23"/>
  <c r="AD471" i="23"/>
  <c r="AE471" i="23" s="1"/>
  <c r="AF471" i="23"/>
  <c r="AG471" i="23"/>
  <c r="AH471" i="23"/>
  <c r="AI471" i="23"/>
  <c r="AJ471" i="23"/>
  <c r="AK471" i="23"/>
  <c r="G133" i="1"/>
  <c r="H133" i="1" s="1"/>
  <c r="G132" i="1"/>
  <c r="G131" i="1"/>
  <c r="H131" i="1"/>
  <c r="G130" i="1"/>
  <c r="H130" i="1"/>
  <c r="G129" i="1"/>
  <c r="H129" i="1"/>
  <c r="G128" i="1"/>
  <c r="H128" i="1"/>
  <c r="G127" i="1"/>
  <c r="H127" i="1"/>
  <c r="G126" i="1"/>
  <c r="H126" i="1"/>
  <c r="G125" i="1"/>
  <c r="G116" i="1"/>
  <c r="G121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H119" i="1"/>
  <c r="G102" i="1"/>
  <c r="G107" i="1"/>
  <c r="G101" i="1"/>
  <c r="H101" i="1"/>
  <c r="G100" i="1"/>
  <c r="H100" i="1"/>
  <c r="G99" i="1"/>
  <c r="G98" i="1"/>
  <c r="H98" i="1" s="1"/>
  <c r="G97" i="1"/>
  <c r="H97" i="1" s="1"/>
  <c r="G96" i="1"/>
  <c r="H96" i="1" s="1"/>
  <c r="H105" i="1" s="1"/>
  <c r="G75" i="1"/>
  <c r="H75" i="1"/>
  <c r="G58" i="1"/>
  <c r="G59" i="1"/>
  <c r="H59" i="1" s="1"/>
  <c r="G60" i="1"/>
  <c r="H60" i="1" s="1"/>
  <c r="G61" i="1"/>
  <c r="H61" i="1" s="1"/>
  <c r="C452" i="1"/>
  <c r="C454" i="1"/>
  <c r="C455" i="1"/>
  <c r="C456" i="1"/>
  <c r="G316" i="1"/>
  <c r="H316" i="1" s="1"/>
  <c r="G407" i="1"/>
  <c r="H407" i="1" s="1"/>
  <c r="G383" i="1"/>
  <c r="G384" i="1"/>
  <c r="H384" i="1"/>
  <c r="G385" i="1"/>
  <c r="G386" i="1"/>
  <c r="H386" i="1" s="1"/>
  <c r="G387" i="1"/>
  <c r="H387" i="1" s="1"/>
  <c r="G388" i="1"/>
  <c r="H388" i="1" s="1"/>
  <c r="G389" i="1"/>
  <c r="H389" i="1" s="1"/>
  <c r="G390" i="1"/>
  <c r="H390" i="1" s="1"/>
  <c r="G391" i="1"/>
  <c r="H391" i="1" s="1"/>
  <c r="G392" i="1"/>
  <c r="H392" i="1" s="1"/>
  <c r="G393" i="1"/>
  <c r="H393" i="1" s="1"/>
  <c r="G394" i="1"/>
  <c r="H394" i="1" s="1"/>
  <c r="G395" i="1"/>
  <c r="H395" i="1" s="1"/>
  <c r="G396" i="1"/>
  <c r="H396" i="1" s="1"/>
  <c r="G397" i="1"/>
  <c r="H397" i="1" s="1"/>
  <c r="G398" i="1"/>
  <c r="H398" i="1" s="1"/>
  <c r="G399" i="1"/>
  <c r="H399" i="1" s="1"/>
  <c r="G400" i="1"/>
  <c r="H400" i="1" s="1"/>
  <c r="G401" i="1"/>
  <c r="H401" i="1" s="1"/>
  <c r="G402" i="1"/>
  <c r="H402" i="1" s="1"/>
  <c r="G403" i="1"/>
  <c r="H403" i="1" s="1"/>
  <c r="G404" i="1"/>
  <c r="H404" i="1" s="1"/>
  <c r="G405" i="1"/>
  <c r="H405" i="1" s="1"/>
  <c r="G406" i="1"/>
  <c r="H406" i="1" s="1"/>
  <c r="G408" i="1"/>
  <c r="H408" i="1" s="1"/>
  <c r="G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G438" i="1"/>
  <c r="H438" i="1" s="1"/>
  <c r="G439" i="1"/>
  <c r="H439" i="1" s="1"/>
  <c r="G440" i="1"/>
  <c r="H440" i="1" s="1"/>
  <c r="G441" i="1"/>
  <c r="H441" i="1" s="1"/>
  <c r="G442" i="1"/>
  <c r="H442" i="1" s="1"/>
  <c r="G443" i="1"/>
  <c r="H443" i="1" s="1"/>
  <c r="G444" i="1"/>
  <c r="H444" i="1" s="1"/>
  <c r="G445" i="1"/>
  <c r="H445" i="1" s="1"/>
  <c r="G446" i="1"/>
  <c r="H446" i="1" s="1"/>
  <c r="G447" i="1"/>
  <c r="H447" i="1" s="1"/>
  <c r="G448" i="1"/>
  <c r="H448" i="1" s="1"/>
  <c r="G449" i="1"/>
  <c r="H449" i="1" s="1"/>
  <c r="G450" i="1"/>
  <c r="H450" i="1" s="1"/>
  <c r="H456" i="1" s="1"/>
  <c r="G478" i="1"/>
  <c r="H478" i="1"/>
  <c r="H484" i="1" s="1"/>
  <c r="G528" i="1"/>
  <c r="H528" i="1" s="1"/>
  <c r="G519" i="1"/>
  <c r="G520" i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9" i="1"/>
  <c r="H529" i="1" s="1"/>
  <c r="G531" i="1"/>
  <c r="H531" i="1" s="1"/>
  <c r="G532" i="1"/>
  <c r="H532" i="1" s="1"/>
  <c r="G533" i="1"/>
  <c r="H533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23" i="1"/>
  <c r="G57" i="1"/>
  <c r="G62" i="1"/>
  <c r="H62" i="1"/>
  <c r="G63" i="1"/>
  <c r="H63" i="1"/>
  <c r="G76" i="1"/>
  <c r="H76" i="1"/>
  <c r="G108" i="1"/>
  <c r="H108" i="1"/>
  <c r="G122" i="1"/>
  <c r="H122" i="1"/>
  <c r="G139" i="1"/>
  <c r="H139" i="1"/>
  <c r="G157" i="1"/>
  <c r="H157" i="1"/>
  <c r="G173" i="1"/>
  <c r="G273" i="1"/>
  <c r="H273" i="1" s="1"/>
  <c r="G290" i="1"/>
  <c r="H290" i="1" s="1"/>
  <c r="G340" i="1"/>
  <c r="H340" i="1" s="1"/>
  <c r="G356" i="1"/>
  <c r="G473" i="1"/>
  <c r="H473" i="1"/>
  <c r="G493" i="1"/>
  <c r="G503" i="1"/>
  <c r="H503" i="1" s="1"/>
  <c r="G504" i="1"/>
  <c r="G505" i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87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61" i="1"/>
  <c r="H161" i="1"/>
  <c r="G172" i="1"/>
  <c r="H172" i="1"/>
  <c r="H178" i="1" s="1"/>
  <c r="G184" i="1"/>
  <c r="G199" i="1"/>
  <c r="H199" i="1"/>
  <c r="G200" i="1"/>
  <c r="G201" i="1"/>
  <c r="H201" i="1" s="1"/>
  <c r="G202" i="1"/>
  <c r="H202" i="1" s="1"/>
  <c r="G214" i="1"/>
  <c r="G215" i="1"/>
  <c r="H215" i="1"/>
  <c r="G216" i="1"/>
  <c r="H216" i="1"/>
  <c r="G242" i="1"/>
  <c r="H242" i="1"/>
  <c r="G243" i="1"/>
  <c r="G244" i="1"/>
  <c r="H244" i="1" s="1"/>
  <c r="G245" i="1"/>
  <c r="G246" i="1"/>
  <c r="H246" i="1"/>
  <c r="G247" i="1"/>
  <c r="H247" i="1"/>
  <c r="G248" i="1"/>
  <c r="H248" i="1"/>
  <c r="G249" i="1"/>
  <c r="H249" i="1"/>
  <c r="G250" i="1"/>
  <c r="H250" i="1"/>
  <c r="G265" i="1"/>
  <c r="H265" i="1"/>
  <c r="G266" i="1"/>
  <c r="H266" i="1"/>
  <c r="G267" i="1"/>
  <c r="H267" i="1"/>
  <c r="G281" i="1"/>
  <c r="G282" i="1"/>
  <c r="H282" i="1" s="1"/>
  <c r="G283" i="1"/>
  <c r="H283" i="1" s="1"/>
  <c r="G284" i="1"/>
  <c r="H284" i="1" s="1"/>
  <c r="G302" i="1"/>
  <c r="G303" i="1"/>
  <c r="H303" i="1"/>
  <c r="G304" i="1"/>
  <c r="H304" i="1"/>
  <c r="G319" i="1"/>
  <c r="G332" i="1"/>
  <c r="H332" i="1" s="1"/>
  <c r="G333" i="1"/>
  <c r="G334" i="1"/>
  <c r="H334" i="1"/>
  <c r="H373" i="1"/>
  <c r="G374" i="1"/>
  <c r="G467" i="1"/>
  <c r="G492" i="1"/>
  <c r="G24" i="1"/>
  <c r="G74" i="1"/>
  <c r="G85" i="1"/>
  <c r="G86" i="1"/>
  <c r="G91" i="1" s="1"/>
  <c r="G160" i="1"/>
  <c r="H160" i="1" s="1"/>
  <c r="G171" i="1"/>
  <c r="G195" i="1"/>
  <c r="G196" i="1"/>
  <c r="H196" i="1" s="1"/>
  <c r="G197" i="1"/>
  <c r="H197" i="1" s="1"/>
  <c r="G198" i="1"/>
  <c r="H198" i="1" s="1"/>
  <c r="G212" i="1"/>
  <c r="G213" i="1"/>
  <c r="G232" i="1"/>
  <c r="H232" i="1" s="1"/>
  <c r="G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63" i="1"/>
  <c r="G264" i="1"/>
  <c r="G278" i="1"/>
  <c r="G279" i="1"/>
  <c r="H279" i="1" s="1"/>
  <c r="G280" i="1"/>
  <c r="H280" i="1" s="1"/>
  <c r="G298" i="1"/>
  <c r="H298" i="1" s="1"/>
  <c r="G299" i="1"/>
  <c r="H299" i="1" s="1"/>
  <c r="G300" i="1"/>
  <c r="H300" i="1" s="1"/>
  <c r="G301" i="1"/>
  <c r="H301" i="1" s="1"/>
  <c r="G318" i="1"/>
  <c r="G329" i="1"/>
  <c r="G330" i="1"/>
  <c r="G331" i="1"/>
  <c r="H331" i="1"/>
  <c r="G357" i="1"/>
  <c r="G358" i="1"/>
  <c r="H358" i="1" s="1"/>
  <c r="G359" i="1"/>
  <c r="H359" i="1" s="1"/>
  <c r="G360" i="1"/>
  <c r="H360" i="1" s="1"/>
  <c r="G361" i="1"/>
  <c r="H361" i="1" s="1"/>
  <c r="G362" i="1"/>
  <c r="H362" i="1" s="1"/>
  <c r="G363" i="1"/>
  <c r="H363" i="1" s="1"/>
  <c r="G364" i="1"/>
  <c r="H364" i="1" s="1"/>
  <c r="G365" i="1"/>
  <c r="H365" i="1" s="1"/>
  <c r="G366" i="1"/>
  <c r="H366" i="1" s="1"/>
  <c r="G367" i="1"/>
  <c r="H367" i="1" s="1"/>
  <c r="G368" i="1"/>
  <c r="H368" i="1" s="1"/>
  <c r="G369" i="1"/>
  <c r="H369" i="1" s="1"/>
  <c r="G370" i="1"/>
  <c r="H370" i="1" s="1"/>
  <c r="G371" i="1"/>
  <c r="H371" i="1" s="1"/>
  <c r="G372" i="1"/>
  <c r="H372" i="1" s="1"/>
  <c r="G464" i="1"/>
  <c r="G465" i="1"/>
  <c r="G466" i="1"/>
  <c r="H466" i="1" s="1"/>
  <c r="G477" i="1"/>
  <c r="G490" i="1"/>
  <c r="G491" i="1"/>
  <c r="G489" i="1"/>
  <c r="H489" i="1"/>
  <c r="G313" i="1"/>
  <c r="G314" i="1"/>
  <c r="G315" i="1"/>
  <c r="H315" i="1"/>
  <c r="G317" i="1"/>
  <c r="H317" i="1"/>
  <c r="G19" i="1"/>
  <c r="H19" i="1"/>
  <c r="G20" i="1"/>
  <c r="G21" i="1"/>
  <c r="G22" i="1"/>
  <c r="H22" i="1"/>
  <c r="G73" i="1"/>
  <c r="G79" i="1"/>
  <c r="G183" i="1"/>
  <c r="H183" i="1"/>
  <c r="G193" i="1"/>
  <c r="G194" i="1"/>
  <c r="G211" i="1"/>
  <c r="H211" i="1"/>
  <c r="H219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62" i="1"/>
  <c r="G276" i="1"/>
  <c r="H276" i="1"/>
  <c r="G277" i="1"/>
  <c r="G294" i="1"/>
  <c r="G295" i="1"/>
  <c r="H295" i="1"/>
  <c r="G296" i="1"/>
  <c r="H296" i="1"/>
  <c r="G297" i="1"/>
  <c r="H297" i="1"/>
  <c r="G328" i="1"/>
  <c r="G343" i="1"/>
  <c r="H343" i="1" s="1"/>
  <c r="G344" i="1"/>
  <c r="H344" i="1" s="1"/>
  <c r="G345" i="1"/>
  <c r="H345" i="1" s="1"/>
  <c r="G346" i="1"/>
  <c r="H346" i="1" s="1"/>
  <c r="G347" i="1"/>
  <c r="H347" i="1" s="1"/>
  <c r="G348" i="1"/>
  <c r="H348" i="1" s="1"/>
  <c r="G349" i="1"/>
  <c r="H349" i="1" s="1"/>
  <c r="G350" i="1"/>
  <c r="H350" i="1" s="1"/>
  <c r="G351" i="1"/>
  <c r="H351" i="1" s="1"/>
  <c r="G352" i="1"/>
  <c r="H352" i="1" s="1"/>
  <c r="G353" i="1"/>
  <c r="H353" i="1" s="1"/>
  <c r="G354" i="1"/>
  <c r="H354" i="1" s="1"/>
  <c r="G355" i="1"/>
  <c r="H355" i="1" s="1"/>
  <c r="G460" i="1"/>
  <c r="H460" i="1" s="1"/>
  <c r="G461" i="1"/>
  <c r="H461" i="1" s="1"/>
  <c r="G462" i="1"/>
  <c r="G463" i="1"/>
  <c r="H463" i="1"/>
  <c r="G476" i="1"/>
  <c r="G488" i="1"/>
  <c r="G178" i="1"/>
  <c r="G165" i="1"/>
  <c r="C49" i="1"/>
  <c r="F49" i="1"/>
  <c r="G305" i="1"/>
  <c r="H305" i="1"/>
  <c r="H312" i="1"/>
  <c r="G268" i="1"/>
  <c r="H268" i="1" s="1"/>
  <c r="H251" i="1"/>
  <c r="H46" i="1"/>
  <c r="G77" i="1"/>
  <c r="H77" i="1" s="1"/>
  <c r="G64" i="1"/>
  <c r="H64" i="1" s="1"/>
  <c r="G48" i="1"/>
  <c r="H48" i="1" s="1"/>
  <c r="G54" i="1"/>
  <c r="H54" i="1" s="1"/>
  <c r="G55" i="1"/>
  <c r="H55" i="1" s="1"/>
  <c r="G56" i="1"/>
  <c r="H56" i="1" s="1"/>
  <c r="C65" i="1"/>
  <c r="C78" i="1"/>
  <c r="C89" i="1"/>
  <c r="C104" i="1"/>
  <c r="C118" i="1"/>
  <c r="C135" i="1"/>
  <c r="C153" i="1"/>
  <c r="C163" i="1"/>
  <c r="C175" i="1"/>
  <c r="C186" i="1"/>
  <c r="C204" i="1"/>
  <c r="C218" i="1"/>
  <c r="C253" i="1"/>
  <c r="C269" i="1"/>
  <c r="C286" i="1"/>
  <c r="C306" i="1"/>
  <c r="C321" i="1"/>
  <c r="C336" i="1"/>
  <c r="C375" i="1"/>
  <c r="C469" i="1"/>
  <c r="C480" i="1"/>
  <c r="C495" i="1"/>
  <c r="C534" i="1"/>
  <c r="C514" i="1"/>
  <c r="C50" i="1"/>
  <c r="C66" i="1"/>
  <c r="C79" i="1"/>
  <c r="C105" i="1"/>
  <c r="C119" i="1"/>
  <c r="C136" i="1"/>
  <c r="C154" i="1"/>
  <c r="C187" i="1"/>
  <c r="C205" i="1"/>
  <c r="C219" i="1"/>
  <c r="C254" i="1"/>
  <c r="C270" i="1"/>
  <c r="C287" i="1"/>
  <c r="C307" i="1"/>
  <c r="C322" i="1"/>
  <c r="C337" i="1"/>
  <c r="C376" i="1"/>
  <c r="C470" i="1"/>
  <c r="C481" i="1"/>
  <c r="C496" i="1"/>
  <c r="D547" i="1"/>
  <c r="E50" i="1"/>
  <c r="E66" i="1"/>
  <c r="E79" i="1"/>
  <c r="E105" i="1"/>
  <c r="E119" i="1"/>
  <c r="E136" i="1"/>
  <c r="E154" i="1"/>
  <c r="E187" i="1"/>
  <c r="E205" i="1"/>
  <c r="E219" i="1"/>
  <c r="E254" i="1"/>
  <c r="E270" i="1"/>
  <c r="E287" i="1"/>
  <c r="E307" i="1"/>
  <c r="E322" i="1"/>
  <c r="E337" i="1"/>
  <c r="E376" i="1"/>
  <c r="E453" i="1"/>
  <c r="E470" i="1"/>
  <c r="E481" i="1"/>
  <c r="F50" i="1"/>
  <c r="F66" i="1"/>
  <c r="F79" i="1"/>
  <c r="F105" i="1"/>
  <c r="F119" i="1"/>
  <c r="F136" i="1"/>
  <c r="F154" i="1"/>
  <c r="F187" i="1"/>
  <c r="F205" i="1"/>
  <c r="F219" i="1"/>
  <c r="F254" i="1"/>
  <c r="F270" i="1"/>
  <c r="F287" i="1"/>
  <c r="F307" i="1"/>
  <c r="F322" i="1"/>
  <c r="F337" i="1"/>
  <c r="F376" i="1"/>
  <c r="F453" i="1"/>
  <c r="F470" i="1"/>
  <c r="F481" i="1"/>
  <c r="G117" i="1"/>
  <c r="C51" i="1"/>
  <c r="C67" i="1"/>
  <c r="C80" i="1"/>
  <c r="C91" i="1"/>
  <c r="C106" i="1"/>
  <c r="C120" i="1"/>
  <c r="C137" i="1"/>
  <c r="C155" i="1"/>
  <c r="C165" i="1"/>
  <c r="C177" i="1"/>
  <c r="C206" i="1"/>
  <c r="C220" i="1"/>
  <c r="C255" i="1"/>
  <c r="C271" i="1"/>
  <c r="C288" i="1"/>
  <c r="C308" i="1"/>
  <c r="C323" i="1"/>
  <c r="C338" i="1"/>
  <c r="C377" i="1"/>
  <c r="C471" i="1"/>
  <c r="C482" i="1"/>
  <c r="C497" i="1"/>
  <c r="D548" i="1"/>
  <c r="E51" i="1"/>
  <c r="E67" i="1"/>
  <c r="E80" i="1"/>
  <c r="E91" i="1"/>
  <c r="E106" i="1"/>
  <c r="E120" i="1"/>
  <c r="E137" i="1"/>
  <c r="E155" i="1"/>
  <c r="E177" i="1"/>
  <c r="E206" i="1"/>
  <c r="E220" i="1"/>
  <c r="E255" i="1"/>
  <c r="E271" i="1"/>
  <c r="E288" i="1"/>
  <c r="E308" i="1"/>
  <c r="E323" i="1"/>
  <c r="E338" i="1"/>
  <c r="E377" i="1"/>
  <c r="E454" i="1"/>
  <c r="E471" i="1"/>
  <c r="E497" i="1"/>
  <c r="F51" i="1"/>
  <c r="F67" i="1"/>
  <c r="F80" i="1"/>
  <c r="F91" i="1"/>
  <c r="F106" i="1"/>
  <c r="F120" i="1"/>
  <c r="F137" i="1"/>
  <c r="F155" i="1"/>
  <c r="F177" i="1"/>
  <c r="F206" i="1"/>
  <c r="F220" i="1"/>
  <c r="F255" i="1"/>
  <c r="F271" i="1"/>
  <c r="F288" i="1"/>
  <c r="F308" i="1"/>
  <c r="F323" i="1"/>
  <c r="F338" i="1"/>
  <c r="F377" i="1"/>
  <c r="F454" i="1"/>
  <c r="F471" i="1"/>
  <c r="F497" i="1"/>
  <c r="C92" i="1"/>
  <c r="C107" i="1"/>
  <c r="C121" i="1"/>
  <c r="C138" i="1"/>
  <c r="C166" i="1"/>
  <c r="C178" i="1"/>
  <c r="C189" i="1"/>
  <c r="C207" i="1"/>
  <c r="C221" i="1"/>
  <c r="C256" i="1"/>
  <c r="C272" i="1"/>
  <c r="C289" i="1"/>
  <c r="C309" i="1"/>
  <c r="C324" i="1"/>
  <c r="C339" i="1"/>
  <c r="C378" i="1"/>
  <c r="C472" i="1"/>
  <c r="C498" i="1"/>
  <c r="D549" i="1"/>
  <c r="E92" i="1"/>
  <c r="E107" i="1"/>
  <c r="E121" i="1"/>
  <c r="E138" i="1"/>
  <c r="E153" i="1"/>
  <c r="E156" i="1" s="1"/>
  <c r="E178" i="1"/>
  <c r="E189" i="1"/>
  <c r="E207" i="1"/>
  <c r="E221" i="1"/>
  <c r="E256" i="1"/>
  <c r="E272" i="1"/>
  <c r="E289" i="1"/>
  <c r="E324" i="1"/>
  <c r="E339" i="1"/>
  <c r="E378" i="1"/>
  <c r="E455" i="1"/>
  <c r="E472" i="1"/>
  <c r="E498" i="1"/>
  <c r="F92" i="1"/>
  <c r="F107" i="1"/>
  <c r="F121" i="1"/>
  <c r="F138" i="1"/>
  <c r="F153" i="1"/>
  <c r="F178" i="1"/>
  <c r="F189" i="1"/>
  <c r="F207" i="1"/>
  <c r="F221" i="1"/>
  <c r="F256" i="1"/>
  <c r="F272" i="1"/>
  <c r="F289" i="1"/>
  <c r="F324" i="1"/>
  <c r="F339" i="1"/>
  <c r="F378" i="1"/>
  <c r="F455" i="1"/>
  <c r="F472" i="1"/>
  <c r="F498" i="1"/>
  <c r="C53" i="1"/>
  <c r="C82" i="1"/>
  <c r="C179" i="1"/>
  <c r="C379" i="1"/>
  <c r="C484" i="1"/>
  <c r="C499" i="1"/>
  <c r="C515" i="1"/>
  <c r="C535" i="1"/>
  <c r="D550" i="1"/>
  <c r="E53" i="1"/>
  <c r="E65" i="1"/>
  <c r="E82" i="1"/>
  <c r="E179" i="1"/>
  <c r="E379" i="1"/>
  <c r="E456" i="1"/>
  <c r="E484" i="1"/>
  <c r="E499" i="1"/>
  <c r="E515" i="1"/>
  <c r="E535" i="1"/>
  <c r="F53" i="1"/>
  <c r="F65" i="1"/>
  <c r="F69" i="1" s="1"/>
  <c r="F82" i="1"/>
  <c r="F179" i="1"/>
  <c r="F379" i="1"/>
  <c r="F456" i="1"/>
  <c r="F484" i="1"/>
  <c r="F499" i="1"/>
  <c r="F515" i="1"/>
  <c r="F535" i="1"/>
  <c r="G134" i="1"/>
  <c r="H134" i="1" s="1"/>
  <c r="E469" i="1"/>
  <c r="F469" i="1"/>
  <c r="E452" i="1"/>
  <c r="F452" i="1"/>
  <c r="E375" i="1"/>
  <c r="F375" i="1"/>
  <c r="E336" i="1"/>
  <c r="F336" i="1"/>
  <c r="E321" i="1"/>
  <c r="F321" i="1"/>
  <c r="E253" i="1"/>
  <c r="F253" i="1"/>
  <c r="E218" i="1"/>
  <c r="F218" i="1"/>
  <c r="E204" i="1"/>
  <c r="F204" i="1"/>
  <c r="E135" i="1"/>
  <c r="F135" i="1"/>
  <c r="E118" i="1"/>
  <c r="F118" i="1"/>
  <c r="E104" i="1"/>
  <c r="F104" i="1"/>
  <c r="E89" i="1"/>
  <c r="F89" i="1"/>
  <c r="E78" i="1"/>
  <c r="F78" i="1"/>
  <c r="E49" i="1"/>
  <c r="G217" i="1"/>
  <c r="H217" i="1"/>
  <c r="G159" i="1"/>
  <c r="H159" i="1"/>
  <c r="E163" i="1"/>
  <c r="F163" i="1"/>
  <c r="E514" i="1"/>
  <c r="F514" i="1"/>
  <c r="E495" i="1"/>
  <c r="F495" i="1"/>
  <c r="G500" i="1"/>
  <c r="H500" i="1"/>
  <c r="G501" i="1"/>
  <c r="H501" i="1"/>
  <c r="G502" i="1"/>
  <c r="H502" i="1"/>
  <c r="E480" i="1"/>
  <c r="F480" i="1"/>
  <c r="G468" i="1"/>
  <c r="H468" i="1"/>
  <c r="G474" i="1"/>
  <c r="H474" i="1"/>
  <c r="G475" i="1"/>
  <c r="H475" i="1"/>
  <c r="G479" i="1"/>
  <c r="H479" i="1"/>
  <c r="G485" i="1"/>
  <c r="H485" i="1"/>
  <c r="G486" i="1"/>
  <c r="H486" i="1"/>
  <c r="G487" i="1"/>
  <c r="H487" i="1"/>
  <c r="G494" i="1"/>
  <c r="H494" i="1"/>
  <c r="G513" i="1"/>
  <c r="H513" i="1"/>
  <c r="G516" i="1"/>
  <c r="H516" i="1"/>
  <c r="G517" i="1"/>
  <c r="H517" i="1"/>
  <c r="G518" i="1"/>
  <c r="H518" i="1"/>
  <c r="G536" i="1"/>
  <c r="H536" i="1"/>
  <c r="G543" i="1"/>
  <c r="H543" i="1"/>
  <c r="G544" i="1"/>
  <c r="H544" i="1"/>
  <c r="G545" i="1"/>
  <c r="H545" i="1"/>
  <c r="G551" i="1"/>
  <c r="H551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G335" i="1"/>
  <c r="H335" i="1" s="1"/>
  <c r="G341" i="1"/>
  <c r="H341" i="1" s="1"/>
  <c r="G342" i="1"/>
  <c r="H342" i="1" s="1"/>
  <c r="G380" i="1"/>
  <c r="H380" i="1" s="1"/>
  <c r="G381" i="1"/>
  <c r="H381" i="1" s="1"/>
  <c r="G382" i="1"/>
  <c r="H382" i="1" s="1"/>
  <c r="G457" i="1"/>
  <c r="H457" i="1" s="1"/>
  <c r="G458" i="1"/>
  <c r="H458" i="1" s="1"/>
  <c r="G459" i="1"/>
  <c r="H459" i="1" s="1"/>
  <c r="E306" i="1"/>
  <c r="F306" i="1"/>
  <c r="G320" i="1"/>
  <c r="H320" i="1" s="1"/>
  <c r="E286" i="1"/>
  <c r="F286" i="1"/>
  <c r="E269" i="1"/>
  <c r="F269" i="1"/>
  <c r="G252" i="1"/>
  <c r="H252" i="1" s="1"/>
  <c r="G258" i="1"/>
  <c r="H258" i="1" s="1"/>
  <c r="G259" i="1"/>
  <c r="H259" i="1" s="1"/>
  <c r="G260" i="1"/>
  <c r="H260" i="1" s="1"/>
  <c r="G261" i="1"/>
  <c r="H261" i="1" s="1"/>
  <c r="G274" i="1"/>
  <c r="H274" i="1" s="1"/>
  <c r="G275" i="1"/>
  <c r="H275" i="1" s="1"/>
  <c r="G285" i="1"/>
  <c r="H285" i="1" s="1"/>
  <c r="G291" i="1"/>
  <c r="H291" i="1" s="1"/>
  <c r="G292" i="1"/>
  <c r="H292" i="1" s="1"/>
  <c r="G293" i="1"/>
  <c r="H293" i="1" s="1"/>
  <c r="I223" i="1"/>
  <c r="G203" i="1"/>
  <c r="G209" i="1"/>
  <c r="G210" i="1"/>
  <c r="G223" i="1"/>
  <c r="G224" i="1"/>
  <c r="G225" i="1"/>
  <c r="H203" i="1"/>
  <c r="H209" i="1"/>
  <c r="H210" i="1"/>
  <c r="H223" i="1"/>
  <c r="H224" i="1"/>
  <c r="H225" i="1"/>
  <c r="E186" i="1"/>
  <c r="F186" i="1"/>
  <c r="F175" i="1"/>
  <c r="G88" i="1"/>
  <c r="H88" i="1" s="1"/>
  <c r="G94" i="1"/>
  <c r="H94" i="1" s="1"/>
  <c r="G95" i="1"/>
  <c r="H95" i="1" s="1"/>
  <c r="G103" i="1"/>
  <c r="H103" i="1" s="1"/>
  <c r="G109" i="1"/>
  <c r="H109" i="1" s="1"/>
  <c r="G123" i="1"/>
  <c r="H123" i="1" s="1"/>
  <c r="G124" i="1"/>
  <c r="H124" i="1" s="1"/>
  <c r="G140" i="1"/>
  <c r="H140" i="1" s="1"/>
  <c r="G152" i="1"/>
  <c r="H152" i="1" s="1"/>
  <c r="G158" i="1"/>
  <c r="H158" i="1" s="1"/>
  <c r="G162" i="1"/>
  <c r="G168" i="1"/>
  <c r="H168" i="1"/>
  <c r="G169" i="1"/>
  <c r="H169" i="1"/>
  <c r="G170" i="1"/>
  <c r="H170" i="1"/>
  <c r="G174" i="1"/>
  <c r="H174" i="1"/>
  <c r="G180" i="1"/>
  <c r="H180" i="1"/>
  <c r="G181" i="1"/>
  <c r="G182" i="1"/>
  <c r="H182" i="1" s="1"/>
  <c r="G185" i="1"/>
  <c r="H185" i="1" s="1"/>
  <c r="H162" i="1"/>
  <c r="H181" i="1"/>
  <c r="H191" i="1"/>
  <c r="H192" i="1"/>
  <c r="H84" i="1"/>
  <c r="G70" i="1"/>
  <c r="G71" i="1"/>
  <c r="G72" i="1"/>
  <c r="O32" i="8"/>
  <c r="P32" i="8" s="1"/>
  <c r="L32" i="8"/>
  <c r="M33" i="8"/>
  <c r="I32" i="8"/>
  <c r="J32" i="8" s="1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6" i="8"/>
  <c r="M6" i="8"/>
  <c r="J6" i="8"/>
  <c r="F32" i="8"/>
  <c r="G32" i="8"/>
  <c r="G6" i="8"/>
  <c r="B7" i="8"/>
  <c r="C7" i="8"/>
  <c r="B8" i="8"/>
  <c r="C8" i="8"/>
  <c r="B9" i="8"/>
  <c r="C9" i="8"/>
  <c r="B10" i="8"/>
  <c r="C10" i="8"/>
  <c r="B11" i="8"/>
  <c r="C11" i="8"/>
  <c r="B12" i="8"/>
  <c r="C12" i="8"/>
  <c r="B13" i="8"/>
  <c r="C13" i="8"/>
  <c r="B14" i="8"/>
  <c r="C14" i="8"/>
  <c r="B15" i="8"/>
  <c r="C15" i="8"/>
  <c r="B16" i="8"/>
  <c r="C16" i="8"/>
  <c r="B17" i="8"/>
  <c r="C17" i="8"/>
  <c r="B18" i="8"/>
  <c r="C18" i="8"/>
  <c r="B19" i="8"/>
  <c r="C19" i="8"/>
  <c r="B20" i="8"/>
  <c r="C20" i="8"/>
  <c r="B21" i="8"/>
  <c r="C21" i="8"/>
  <c r="B22" i="8"/>
  <c r="C22" i="8"/>
  <c r="B23" i="8"/>
  <c r="C23" i="8"/>
  <c r="B24" i="8"/>
  <c r="C24" i="8"/>
  <c r="B25" i="8"/>
  <c r="C25" i="8"/>
  <c r="B26" i="8"/>
  <c r="C26" i="8"/>
  <c r="B27" i="8"/>
  <c r="C27" i="8"/>
  <c r="B28" i="8"/>
  <c r="C28" i="8"/>
  <c r="B29" i="8"/>
  <c r="C29" i="8"/>
  <c r="B30" i="8"/>
  <c r="C30" i="8"/>
  <c r="B31" i="8"/>
  <c r="C31" i="8"/>
  <c r="N32" i="8"/>
  <c r="E32" i="8"/>
  <c r="H32" i="8"/>
  <c r="K32" i="8"/>
  <c r="C6" i="8"/>
  <c r="B6" i="8"/>
  <c r="D19" i="20"/>
  <c r="F19" i="20"/>
  <c r="D20" i="20"/>
  <c r="G20" i="20" s="1"/>
  <c r="H20" i="20"/>
  <c r="D21" i="20"/>
  <c r="F21" i="20"/>
  <c r="D22" i="20"/>
  <c r="G22" i="20"/>
  <c r="H22" i="20" s="1"/>
  <c r="D23" i="20"/>
  <c r="G23" i="20" s="1"/>
  <c r="H23" i="20"/>
  <c r="D25" i="20"/>
  <c r="G25" i="20"/>
  <c r="H25" i="20" s="1"/>
  <c r="D26" i="20"/>
  <c r="G26" i="20" s="1"/>
  <c r="H26" i="20"/>
  <c r="D27" i="20"/>
  <c r="G27" i="20"/>
  <c r="H27" i="20" s="1"/>
  <c r="D28" i="20"/>
  <c r="G28" i="20" s="1"/>
  <c r="H28" i="20"/>
  <c r="D29" i="20"/>
  <c r="G29" i="20"/>
  <c r="H29" i="20" s="1"/>
  <c r="D30" i="20"/>
  <c r="G30" i="20" s="1"/>
  <c r="H30" i="20"/>
  <c r="D31" i="20"/>
  <c r="G31" i="20"/>
  <c r="H31" i="20" s="1"/>
  <c r="D32" i="20"/>
  <c r="G32" i="20" s="1"/>
  <c r="H32" i="20"/>
  <c r="D33" i="20"/>
  <c r="G33" i="20"/>
  <c r="H33" i="20" s="1"/>
  <c r="D34" i="20"/>
  <c r="G34" i="20" s="1"/>
  <c r="H34" i="20"/>
  <c r="D35" i="20"/>
  <c r="G35" i="20"/>
  <c r="H35" i="20" s="1"/>
  <c r="D36" i="20"/>
  <c r="G36" i="20" s="1"/>
  <c r="H36" i="20"/>
  <c r="D37" i="20"/>
  <c r="G37" i="20"/>
  <c r="H37" i="20" s="1"/>
  <c r="D38" i="20"/>
  <c r="G38" i="20" s="1"/>
  <c r="H38" i="20"/>
  <c r="D39" i="20"/>
  <c r="G39" i="20"/>
  <c r="H39" i="20" s="1"/>
  <c r="D40" i="20"/>
  <c r="G40" i="20" s="1"/>
  <c r="H40" i="20"/>
  <c r="D41" i="20"/>
  <c r="G41" i="20"/>
  <c r="H41" i="20" s="1"/>
  <c r="D42" i="20"/>
  <c r="G42" i="20" s="1"/>
  <c r="H42" i="20"/>
  <c r="D43" i="20"/>
  <c r="G43" i="20"/>
  <c r="H43" i="20" s="1"/>
  <c r="D44" i="20"/>
  <c r="G44" i="20" s="1"/>
  <c r="H44" i="20"/>
  <c r="D45" i="20"/>
  <c r="G45" i="20"/>
  <c r="H45" i="20" s="1"/>
  <c r="D24" i="20"/>
  <c r="G24" i="20" s="1"/>
  <c r="H24" i="20"/>
  <c r="H51" i="20" s="1"/>
  <c r="H46" i="20"/>
  <c r="G48" i="20"/>
  <c r="H48" i="20"/>
  <c r="C49" i="20"/>
  <c r="E49" i="20"/>
  <c r="C50" i="20"/>
  <c r="E50" i="20"/>
  <c r="C51" i="20"/>
  <c r="E51" i="20"/>
  <c r="F51" i="20"/>
  <c r="C53" i="20"/>
  <c r="E53" i="20"/>
  <c r="F53" i="20"/>
  <c r="G54" i="20"/>
  <c r="H54" i="20"/>
  <c r="G55" i="20"/>
  <c r="H55" i="20"/>
  <c r="G56" i="20"/>
  <c r="H56" i="20"/>
  <c r="D57" i="20"/>
  <c r="G57" i="20"/>
  <c r="H57" i="20" s="1"/>
  <c r="D58" i="20"/>
  <c r="G58" i="20" s="1"/>
  <c r="H58" i="20" s="1"/>
  <c r="H65" i="20" s="1"/>
  <c r="D59" i="20"/>
  <c r="G59" i="20"/>
  <c r="H59" i="20" s="1"/>
  <c r="D60" i="20"/>
  <c r="G60" i="20" s="1"/>
  <c r="H60" i="20" s="1"/>
  <c r="D61" i="20"/>
  <c r="G61" i="20" s="1"/>
  <c r="H61" i="20"/>
  <c r="D62" i="20"/>
  <c r="G62" i="20" s="1"/>
  <c r="H62" i="20"/>
  <c r="D63" i="20"/>
  <c r="G63" i="20"/>
  <c r="H63" i="20" s="1"/>
  <c r="G64" i="20"/>
  <c r="H64" i="20"/>
  <c r="C65" i="20"/>
  <c r="E65" i="20"/>
  <c r="F65" i="20"/>
  <c r="C66" i="20"/>
  <c r="E66" i="20"/>
  <c r="F66" i="20"/>
  <c r="C67" i="20"/>
  <c r="E67" i="20"/>
  <c r="F67" i="20"/>
  <c r="G70" i="20"/>
  <c r="G71" i="20"/>
  <c r="G72" i="20"/>
  <c r="D73" i="20"/>
  <c r="G73" i="20"/>
  <c r="G79" i="20" s="1"/>
  <c r="D74" i="20"/>
  <c r="G74" i="20" s="1"/>
  <c r="H74" i="20" s="1"/>
  <c r="H80" i="20" s="1"/>
  <c r="D75" i="20"/>
  <c r="G75" i="20" s="1"/>
  <c r="H75" i="20" s="1"/>
  <c r="D76" i="20"/>
  <c r="G76" i="20"/>
  <c r="G77" i="20"/>
  <c r="H77" i="20"/>
  <c r="C78" i="20"/>
  <c r="E78" i="20"/>
  <c r="F78" i="20"/>
  <c r="C79" i="20"/>
  <c r="E79" i="20"/>
  <c r="F79" i="20"/>
  <c r="C80" i="20"/>
  <c r="E80" i="20"/>
  <c r="F80" i="20"/>
  <c r="C82" i="20"/>
  <c r="E82" i="20"/>
  <c r="F82" i="20"/>
  <c r="H84" i="20"/>
  <c r="D85" i="20"/>
  <c r="G85" i="20" s="1"/>
  <c r="D86" i="20"/>
  <c r="G86" i="20" s="1"/>
  <c r="D87" i="20"/>
  <c r="G87" i="20" s="1"/>
  <c r="G88" i="20"/>
  <c r="H88" i="20" s="1"/>
  <c r="C89" i="20"/>
  <c r="E89" i="20"/>
  <c r="F89" i="20"/>
  <c r="C91" i="20"/>
  <c r="E91" i="20"/>
  <c r="F91" i="20"/>
  <c r="C92" i="20"/>
  <c r="E92" i="20"/>
  <c r="F92" i="20"/>
  <c r="G94" i="20"/>
  <c r="H94" i="20"/>
  <c r="G95" i="20"/>
  <c r="H95" i="20"/>
  <c r="D96" i="20"/>
  <c r="G96" i="20"/>
  <c r="D97" i="20"/>
  <c r="G97" i="20"/>
  <c r="H97" i="20" s="1"/>
  <c r="D98" i="20"/>
  <c r="G98" i="20" s="1"/>
  <c r="D99" i="20"/>
  <c r="G99" i="20" s="1"/>
  <c r="H99" i="20"/>
  <c r="D100" i="20"/>
  <c r="G100" i="20"/>
  <c r="H100" i="20" s="1"/>
  <c r="G101" i="20"/>
  <c r="H101" i="20" s="1"/>
  <c r="G102" i="20"/>
  <c r="H102" i="20" s="1"/>
  <c r="H107" i="20" s="1"/>
  <c r="G103" i="20"/>
  <c r="H103" i="20"/>
  <c r="C104" i="20"/>
  <c r="E104" i="20"/>
  <c r="F104" i="20"/>
  <c r="C105" i="20"/>
  <c r="E105" i="20"/>
  <c r="F105" i="20"/>
  <c r="C106" i="20"/>
  <c r="E106" i="20"/>
  <c r="F106" i="20"/>
  <c r="C107" i="20"/>
  <c r="E107" i="20"/>
  <c r="F107" i="20"/>
  <c r="G108" i="20"/>
  <c r="H108" i="20"/>
  <c r="G109" i="20"/>
  <c r="H109" i="20"/>
  <c r="D110" i="20"/>
  <c r="G110" i="20"/>
  <c r="D111" i="20"/>
  <c r="G111" i="20"/>
  <c r="D112" i="20"/>
  <c r="G112" i="20"/>
  <c r="H112" i="20" s="1"/>
  <c r="D113" i="20"/>
  <c r="G113" i="20" s="1"/>
  <c r="D114" i="20"/>
  <c r="G114" i="20" s="1"/>
  <c r="H114" i="20"/>
  <c r="D115" i="20"/>
  <c r="G115" i="20"/>
  <c r="H115" i="20" s="1"/>
  <c r="D116" i="20"/>
  <c r="G116" i="20" s="1"/>
  <c r="G121" i="20"/>
  <c r="G117" i="20"/>
  <c r="C118" i="20"/>
  <c r="E118" i="20"/>
  <c r="F118" i="20"/>
  <c r="C119" i="20"/>
  <c r="E119" i="20"/>
  <c r="F119" i="20"/>
  <c r="C120" i="20"/>
  <c r="E120" i="20"/>
  <c r="F120" i="20"/>
  <c r="C121" i="20"/>
  <c r="E121" i="20"/>
  <c r="F121" i="20"/>
  <c r="G122" i="20"/>
  <c r="H122" i="20" s="1"/>
  <c r="G123" i="20"/>
  <c r="H123" i="20" s="1"/>
  <c r="G124" i="20"/>
  <c r="H124" i="20" s="1"/>
  <c r="D125" i="20"/>
  <c r="G125" i="20" s="1"/>
  <c r="H125" i="20" s="1"/>
  <c r="D126" i="20"/>
  <c r="G126" i="20"/>
  <c r="H126" i="20" s="1"/>
  <c r="D127" i="20"/>
  <c r="G127" i="20" s="1"/>
  <c r="H127" i="20" s="1"/>
  <c r="D128" i="20"/>
  <c r="G128" i="20"/>
  <c r="H128" i="20" s="1"/>
  <c r="D129" i="20"/>
  <c r="G129" i="20" s="1"/>
  <c r="H129" i="20" s="1"/>
  <c r="D130" i="20"/>
  <c r="G130" i="20"/>
  <c r="H130" i="20" s="1"/>
  <c r="D131" i="20"/>
  <c r="G131" i="20" s="1"/>
  <c r="H131" i="20" s="1"/>
  <c r="D132" i="20"/>
  <c r="G132" i="20" s="1"/>
  <c r="D133" i="20"/>
  <c r="G133" i="20" s="1"/>
  <c r="H133" i="20" s="1"/>
  <c r="G134" i="20"/>
  <c r="H134" i="20"/>
  <c r="C135" i="20"/>
  <c r="E135" i="20"/>
  <c r="F135" i="20"/>
  <c r="C136" i="20"/>
  <c r="E136" i="20"/>
  <c r="F136" i="20"/>
  <c r="C137" i="20"/>
  <c r="E137" i="20"/>
  <c r="F137" i="20"/>
  <c r="C138" i="20"/>
  <c r="E138" i="20"/>
  <c r="F138" i="20"/>
  <c r="G139" i="20"/>
  <c r="H139" i="20"/>
  <c r="G140" i="20"/>
  <c r="H140" i="20"/>
  <c r="D141" i="20"/>
  <c r="G141" i="20"/>
  <c r="D142" i="20"/>
  <c r="G142" i="20"/>
  <c r="D143" i="20"/>
  <c r="G143" i="20"/>
  <c r="H143" i="20" s="1"/>
  <c r="D144" i="20"/>
  <c r="G144" i="20" s="1"/>
  <c r="H144" i="20" s="1"/>
  <c r="D145" i="20"/>
  <c r="G145" i="20"/>
  <c r="H145" i="20" s="1"/>
  <c r="D146" i="20"/>
  <c r="G146" i="20" s="1"/>
  <c r="H146" i="20" s="1"/>
  <c r="D147" i="20"/>
  <c r="G147" i="20"/>
  <c r="H147" i="20" s="1"/>
  <c r="D148" i="20"/>
  <c r="G148" i="20" s="1"/>
  <c r="H148" i="20" s="1"/>
  <c r="D149" i="20"/>
  <c r="G149" i="20"/>
  <c r="H149" i="20" s="1"/>
  <c r="D150" i="20"/>
  <c r="G150" i="20"/>
  <c r="H150" i="20" s="1"/>
  <c r="D151" i="20"/>
  <c r="G151" i="20" s="1"/>
  <c r="H151" i="20" s="1"/>
  <c r="G152" i="20"/>
  <c r="H152" i="20"/>
  <c r="C153" i="20"/>
  <c r="E153" i="20"/>
  <c r="F153" i="20"/>
  <c r="C154" i="20"/>
  <c r="E154" i="20"/>
  <c r="F154" i="20"/>
  <c r="C155" i="20"/>
  <c r="E155" i="20"/>
  <c r="F155" i="20"/>
  <c r="G157" i="20"/>
  <c r="H157" i="20" s="1"/>
  <c r="G158" i="20"/>
  <c r="H158" i="20" s="1"/>
  <c r="G159" i="20"/>
  <c r="H159" i="20" s="1"/>
  <c r="D160" i="20"/>
  <c r="G160" i="20" s="1"/>
  <c r="G165" i="20" s="1"/>
  <c r="D161" i="20"/>
  <c r="G161" i="20"/>
  <c r="G162" i="20"/>
  <c r="H162" i="20"/>
  <c r="C163" i="20"/>
  <c r="E163" i="20"/>
  <c r="F163" i="20"/>
  <c r="C165" i="20"/>
  <c r="C166" i="20"/>
  <c r="G168" i="20"/>
  <c r="H168" i="20" s="1"/>
  <c r="G169" i="20"/>
  <c r="H169" i="20" s="1"/>
  <c r="G170" i="20"/>
  <c r="H170" i="20" s="1"/>
  <c r="D171" i="20"/>
  <c r="G171" i="20" s="1"/>
  <c r="G177" i="20" s="1"/>
  <c r="D172" i="20"/>
  <c r="G172" i="20"/>
  <c r="D173" i="20"/>
  <c r="G173" i="20"/>
  <c r="G174" i="20"/>
  <c r="H174" i="20"/>
  <c r="C175" i="20"/>
  <c r="F175" i="20"/>
  <c r="C177" i="20"/>
  <c r="E177" i="20"/>
  <c r="F177" i="20"/>
  <c r="C178" i="20"/>
  <c r="E178" i="20"/>
  <c r="F178" i="20"/>
  <c r="C179" i="20"/>
  <c r="E179" i="20"/>
  <c r="F179" i="20"/>
  <c r="G180" i="20"/>
  <c r="H180" i="20" s="1"/>
  <c r="G181" i="20"/>
  <c r="H181" i="20" s="1"/>
  <c r="G182" i="20"/>
  <c r="H182" i="20" s="1"/>
  <c r="D183" i="20"/>
  <c r="G183" i="20" s="1"/>
  <c r="H183" i="20" s="1"/>
  <c r="H187" i="20" s="1"/>
  <c r="D184" i="20"/>
  <c r="G184" i="20" s="1"/>
  <c r="G189" i="20" s="1"/>
  <c r="G185" i="20"/>
  <c r="H185" i="20"/>
  <c r="C186" i="20"/>
  <c r="E186" i="20"/>
  <c r="F186" i="20"/>
  <c r="C187" i="20"/>
  <c r="E187" i="20"/>
  <c r="F187" i="20"/>
  <c r="C189" i="20"/>
  <c r="E189" i="20"/>
  <c r="F189" i="20"/>
  <c r="H191" i="20"/>
  <c r="H192" i="20"/>
  <c r="D193" i="20"/>
  <c r="G193" i="20" s="1"/>
  <c r="D194" i="20"/>
  <c r="G194" i="20" s="1"/>
  <c r="H194" i="20" s="1"/>
  <c r="D195" i="20"/>
  <c r="G195" i="20"/>
  <c r="H195" i="20" s="1"/>
  <c r="D196" i="20"/>
  <c r="G196" i="20" s="1"/>
  <c r="H196" i="20" s="1"/>
  <c r="D197" i="20"/>
  <c r="G197" i="20"/>
  <c r="H197" i="20" s="1"/>
  <c r="D198" i="20"/>
  <c r="G198" i="20" s="1"/>
  <c r="H198" i="20" s="1"/>
  <c r="D199" i="20"/>
  <c r="G199" i="20"/>
  <c r="D200" i="20"/>
  <c r="G200" i="20"/>
  <c r="H200" i="20" s="1"/>
  <c r="D201" i="20"/>
  <c r="G201" i="20" s="1"/>
  <c r="H201" i="20" s="1"/>
  <c r="D202" i="20"/>
  <c r="G202" i="20"/>
  <c r="H202" i="20" s="1"/>
  <c r="G203" i="20"/>
  <c r="H203" i="20" s="1"/>
  <c r="C204" i="20"/>
  <c r="E204" i="20"/>
  <c r="F204" i="20"/>
  <c r="C205" i="20"/>
  <c r="E205" i="20"/>
  <c r="F205" i="20"/>
  <c r="C206" i="20"/>
  <c r="E206" i="20"/>
  <c r="F206" i="20"/>
  <c r="C207" i="20"/>
  <c r="E207" i="20"/>
  <c r="F207" i="20"/>
  <c r="G209" i="20"/>
  <c r="H209" i="20" s="1"/>
  <c r="G210" i="20"/>
  <c r="H210" i="20" s="1"/>
  <c r="D211" i="20"/>
  <c r="G211" i="20" s="1"/>
  <c r="D212" i="20"/>
  <c r="G212" i="20" s="1"/>
  <c r="H212" i="20" s="1"/>
  <c r="D213" i="20"/>
  <c r="G213" i="20"/>
  <c r="H213" i="20" s="1"/>
  <c r="D214" i="20"/>
  <c r="G214" i="20" s="1"/>
  <c r="H214" i="20" s="1"/>
  <c r="D215" i="20"/>
  <c r="G215" i="20"/>
  <c r="H215" i="20" s="1"/>
  <c r="D216" i="20"/>
  <c r="G216" i="20" s="1"/>
  <c r="H216" i="20" s="1"/>
  <c r="G217" i="20"/>
  <c r="H217" i="20"/>
  <c r="C218" i="20"/>
  <c r="E218" i="20"/>
  <c r="F218" i="20"/>
  <c r="C219" i="20"/>
  <c r="E219" i="20"/>
  <c r="F219" i="20"/>
  <c r="C220" i="20"/>
  <c r="E220" i="20"/>
  <c r="F220" i="20"/>
  <c r="C221" i="20"/>
  <c r="E221" i="20"/>
  <c r="F221" i="20"/>
  <c r="G223" i="20"/>
  <c r="H223" i="20"/>
  <c r="I223" i="20"/>
  <c r="G224" i="20"/>
  <c r="H224" i="20" s="1"/>
  <c r="G225" i="20"/>
  <c r="H225" i="20" s="1"/>
  <c r="D226" i="20"/>
  <c r="G226" i="20" s="1"/>
  <c r="H226" i="20" s="1"/>
  <c r="D227" i="20"/>
  <c r="G227" i="20"/>
  <c r="H227" i="20" s="1"/>
  <c r="D228" i="20"/>
  <c r="G228" i="20" s="1"/>
  <c r="H228" i="20" s="1"/>
  <c r="D229" i="20"/>
  <c r="G229" i="20"/>
  <c r="H229" i="20" s="1"/>
  <c r="D230" i="20"/>
  <c r="G230" i="20" s="1"/>
  <c r="H230" i="20" s="1"/>
  <c r="D231" i="20"/>
  <c r="G231" i="20"/>
  <c r="H231" i="20" s="1"/>
  <c r="D232" i="20"/>
  <c r="G232" i="20" s="1"/>
  <c r="D233" i="20"/>
  <c r="G233" i="20" s="1"/>
  <c r="H233" i="20" s="1"/>
  <c r="D234" i="20"/>
  <c r="G234" i="20"/>
  <c r="H234" i="20" s="1"/>
  <c r="D235" i="20"/>
  <c r="G235" i="20" s="1"/>
  <c r="H235" i="20" s="1"/>
  <c r="D236" i="20"/>
  <c r="G236" i="20"/>
  <c r="H236" i="20" s="1"/>
  <c r="D237" i="20"/>
  <c r="G237" i="20" s="1"/>
  <c r="H237" i="20" s="1"/>
  <c r="D238" i="20"/>
  <c r="G238" i="20"/>
  <c r="H238" i="20" s="1"/>
  <c r="D239" i="20"/>
  <c r="G239" i="20" s="1"/>
  <c r="H239" i="20" s="1"/>
  <c r="D240" i="20"/>
  <c r="G240" i="20"/>
  <c r="H240" i="20" s="1"/>
  <c r="D241" i="20"/>
  <c r="G241" i="20" s="1"/>
  <c r="H241" i="20" s="1"/>
  <c r="D242" i="20"/>
  <c r="G242" i="20"/>
  <c r="G256" i="20" s="1"/>
  <c r="D243" i="20"/>
  <c r="G243" i="20"/>
  <c r="D244" i="20"/>
  <c r="G244" i="20"/>
  <c r="H244" i="20" s="1"/>
  <c r="D245" i="20"/>
  <c r="G245" i="20"/>
  <c r="D246" i="20"/>
  <c r="G246" i="20"/>
  <c r="D247" i="20"/>
  <c r="G247" i="20"/>
  <c r="H247" i="20" s="1"/>
  <c r="D248" i="20"/>
  <c r="G248" i="20"/>
  <c r="H248" i="20" s="1"/>
  <c r="D249" i="20"/>
  <c r="G249" i="20"/>
  <c r="D250" i="20"/>
  <c r="G250" i="20"/>
  <c r="H245" i="20"/>
  <c r="H249" i="20"/>
  <c r="H246" i="20"/>
  <c r="H250" i="20"/>
  <c r="H251" i="20"/>
  <c r="G252" i="20"/>
  <c r="H252" i="20" s="1"/>
  <c r="C253" i="20"/>
  <c r="E253" i="20"/>
  <c r="F253" i="20"/>
  <c r="C254" i="20"/>
  <c r="E254" i="20"/>
  <c r="F254" i="20"/>
  <c r="C255" i="20"/>
  <c r="E255" i="20"/>
  <c r="F255" i="20"/>
  <c r="C256" i="20"/>
  <c r="E256" i="20"/>
  <c r="F256" i="20"/>
  <c r="G258" i="20"/>
  <c r="H258" i="20" s="1"/>
  <c r="G259" i="20"/>
  <c r="H259" i="20" s="1"/>
  <c r="G260" i="20"/>
  <c r="H260" i="20" s="1"/>
  <c r="G261" i="20"/>
  <c r="H261" i="20" s="1"/>
  <c r="D262" i="20"/>
  <c r="G262" i="20" s="1"/>
  <c r="H262" i="20" s="1"/>
  <c r="D263" i="20"/>
  <c r="G263" i="20"/>
  <c r="H263" i="20" s="1"/>
  <c r="D264" i="20"/>
  <c r="G264" i="20" s="1"/>
  <c r="H264" i="20" s="1"/>
  <c r="D265" i="20"/>
  <c r="G265" i="20" s="1"/>
  <c r="H265" i="20" s="1"/>
  <c r="D266" i="20"/>
  <c r="G266" i="20" s="1"/>
  <c r="H266" i="20" s="1"/>
  <c r="D267" i="20"/>
  <c r="G267" i="20" s="1"/>
  <c r="H267" i="20" s="1"/>
  <c r="G268" i="20"/>
  <c r="H268" i="20" s="1"/>
  <c r="C269" i="20"/>
  <c r="E269" i="20"/>
  <c r="F269" i="20"/>
  <c r="C270" i="20"/>
  <c r="E270" i="20"/>
  <c r="F270" i="20"/>
  <c r="C271" i="20"/>
  <c r="E271" i="20"/>
  <c r="F271" i="20"/>
  <c r="C272" i="20"/>
  <c r="E272" i="20"/>
  <c r="F272" i="20"/>
  <c r="G273" i="20"/>
  <c r="H273" i="20" s="1"/>
  <c r="G274" i="20"/>
  <c r="H274" i="20" s="1"/>
  <c r="G275" i="20"/>
  <c r="H275" i="20" s="1"/>
  <c r="D276" i="20"/>
  <c r="G276" i="20" s="1"/>
  <c r="G287" i="20" s="1"/>
  <c r="D277" i="20"/>
  <c r="G277" i="20" s="1"/>
  <c r="D278" i="20"/>
  <c r="G278" i="20"/>
  <c r="H278" i="20" s="1"/>
  <c r="D279" i="20"/>
  <c r="G279" i="20" s="1"/>
  <c r="H279" i="20" s="1"/>
  <c r="D280" i="20"/>
  <c r="G280" i="20"/>
  <c r="H280" i="20" s="1"/>
  <c r="D281" i="20"/>
  <c r="G281" i="20"/>
  <c r="H281" i="20" s="1"/>
  <c r="D282" i="20"/>
  <c r="G282" i="20" s="1"/>
  <c r="H282" i="20" s="1"/>
  <c r="D283" i="20"/>
  <c r="G283" i="20"/>
  <c r="H283" i="20" s="1"/>
  <c r="D284" i="20"/>
  <c r="G284" i="20" s="1"/>
  <c r="H284" i="20" s="1"/>
  <c r="G285" i="20"/>
  <c r="H285" i="20"/>
  <c r="C286" i="20"/>
  <c r="E286" i="20"/>
  <c r="F286" i="20"/>
  <c r="C287" i="20"/>
  <c r="E287" i="20"/>
  <c r="F287" i="20"/>
  <c r="C288" i="20"/>
  <c r="E288" i="20"/>
  <c r="F288" i="20"/>
  <c r="C289" i="20"/>
  <c r="E289" i="20"/>
  <c r="F289" i="20"/>
  <c r="G290" i="20"/>
  <c r="H290" i="20"/>
  <c r="G291" i="20"/>
  <c r="H291" i="20"/>
  <c r="G292" i="20"/>
  <c r="H292" i="20"/>
  <c r="G293" i="20"/>
  <c r="H293" i="20"/>
  <c r="D294" i="20"/>
  <c r="G294" i="20"/>
  <c r="H294" i="20" s="1"/>
  <c r="D295" i="20"/>
  <c r="G295" i="20" s="1"/>
  <c r="H295" i="20" s="1"/>
  <c r="D296" i="20"/>
  <c r="G296" i="20"/>
  <c r="H296" i="20" s="1"/>
  <c r="D297" i="20"/>
  <c r="G297" i="20" s="1"/>
  <c r="H297" i="20" s="1"/>
  <c r="D298" i="20"/>
  <c r="G298" i="20" s="1"/>
  <c r="D299" i="20"/>
  <c r="G299" i="20" s="1"/>
  <c r="H299" i="20" s="1"/>
  <c r="D300" i="20"/>
  <c r="G300" i="20"/>
  <c r="H300" i="20" s="1"/>
  <c r="D301" i="20"/>
  <c r="G301" i="20" s="1"/>
  <c r="H301" i="20" s="1"/>
  <c r="D302" i="20"/>
  <c r="G302" i="20"/>
  <c r="G309" i="20" s="1"/>
  <c r="D303" i="20"/>
  <c r="G303" i="20"/>
  <c r="D304" i="20"/>
  <c r="G304" i="20"/>
  <c r="H304" i="20"/>
  <c r="G305" i="20"/>
  <c r="H305" i="20"/>
  <c r="C306" i="20"/>
  <c r="E306" i="20"/>
  <c r="F306" i="20"/>
  <c r="C307" i="20"/>
  <c r="E307" i="20"/>
  <c r="F307" i="20"/>
  <c r="C308" i="20"/>
  <c r="E308" i="20"/>
  <c r="F308" i="20"/>
  <c r="C309" i="20"/>
  <c r="H312" i="20"/>
  <c r="D313" i="20"/>
  <c r="G313" i="20" s="1"/>
  <c r="D314" i="20"/>
  <c r="G314" i="20" s="1"/>
  <c r="H314" i="20" s="1"/>
  <c r="D315" i="20"/>
  <c r="G315" i="20"/>
  <c r="H315" i="20" s="1"/>
  <c r="D316" i="20"/>
  <c r="G316" i="20" s="1"/>
  <c r="H316" i="20" s="1"/>
  <c r="D317" i="20"/>
  <c r="G317" i="20"/>
  <c r="H317" i="20" s="1"/>
  <c r="D318" i="20"/>
  <c r="G318" i="20" s="1"/>
  <c r="D319" i="20"/>
  <c r="G319" i="20" s="1"/>
  <c r="G320" i="20"/>
  <c r="H320" i="20" s="1"/>
  <c r="C321" i="20"/>
  <c r="E321" i="20"/>
  <c r="F321" i="20"/>
  <c r="C322" i="20"/>
  <c r="E322" i="20"/>
  <c r="F322" i="20"/>
  <c r="C323" i="20"/>
  <c r="E323" i="20"/>
  <c r="F323" i="20"/>
  <c r="C324" i="20"/>
  <c r="E324" i="20"/>
  <c r="F324" i="20"/>
  <c r="D328" i="20"/>
  <c r="G328" i="20" s="1"/>
  <c r="D329" i="20"/>
  <c r="G329" i="20" s="1"/>
  <c r="H329" i="20" s="1"/>
  <c r="D330" i="20"/>
  <c r="G330" i="20" s="1"/>
  <c r="H330" i="20" s="1"/>
  <c r="D331" i="20"/>
  <c r="G331" i="20"/>
  <c r="H331" i="20" s="1"/>
  <c r="D332" i="20"/>
  <c r="G332" i="20"/>
  <c r="H332" i="20" s="1"/>
  <c r="D333" i="20"/>
  <c r="G333" i="20" s="1"/>
  <c r="H333" i="20" s="1"/>
  <c r="D334" i="20"/>
  <c r="G334" i="20"/>
  <c r="H334" i="20" s="1"/>
  <c r="G335" i="20"/>
  <c r="H335" i="20" s="1"/>
  <c r="C336" i="20"/>
  <c r="E336" i="20"/>
  <c r="F336" i="20"/>
  <c r="C337" i="20"/>
  <c r="E337" i="20"/>
  <c r="F337" i="20"/>
  <c r="C338" i="20"/>
  <c r="E338" i="20"/>
  <c r="F338" i="20"/>
  <c r="C339" i="20"/>
  <c r="E339" i="20"/>
  <c r="F339" i="20"/>
  <c r="G340" i="20"/>
  <c r="H340" i="20" s="1"/>
  <c r="G341" i="20"/>
  <c r="H341" i="20" s="1"/>
  <c r="G342" i="20"/>
  <c r="H342" i="20" s="1"/>
  <c r="D343" i="20"/>
  <c r="G343" i="20" s="1"/>
  <c r="D344" i="20"/>
  <c r="G344" i="20" s="1"/>
  <c r="H344" i="20" s="1"/>
  <c r="D345" i="20"/>
  <c r="G345" i="20"/>
  <c r="H345" i="20" s="1"/>
  <c r="D346" i="20"/>
  <c r="G346" i="20" s="1"/>
  <c r="D347" i="20"/>
  <c r="G347" i="20" s="1"/>
  <c r="H347" i="20" s="1"/>
  <c r="D348" i="20"/>
  <c r="G348" i="20"/>
  <c r="H348" i="20" s="1"/>
  <c r="D349" i="20"/>
  <c r="G349" i="20" s="1"/>
  <c r="H349" i="20" s="1"/>
  <c r="D350" i="20"/>
  <c r="G350" i="20"/>
  <c r="H350" i="20" s="1"/>
  <c r="D351" i="20"/>
  <c r="G351" i="20" s="1"/>
  <c r="H351" i="20" s="1"/>
  <c r="D352" i="20"/>
  <c r="G352" i="20"/>
  <c r="H352" i="20" s="1"/>
  <c r="D353" i="20"/>
  <c r="G353" i="20" s="1"/>
  <c r="H353" i="20" s="1"/>
  <c r="D354" i="20"/>
  <c r="G354" i="20"/>
  <c r="H354" i="20" s="1"/>
  <c r="D355" i="20"/>
  <c r="G355" i="20" s="1"/>
  <c r="H355" i="20" s="1"/>
  <c r="D356" i="20"/>
  <c r="G356" i="20"/>
  <c r="G379" i="20" s="1"/>
  <c r="D357" i="20"/>
  <c r="G357" i="20" s="1"/>
  <c r="D358" i="20"/>
  <c r="G358" i="20" s="1"/>
  <c r="H358" i="20" s="1"/>
  <c r="D359" i="20"/>
  <c r="G359" i="20"/>
  <c r="H359" i="20" s="1"/>
  <c r="D360" i="20"/>
  <c r="G360" i="20"/>
  <c r="H360" i="20" s="1"/>
  <c r="D361" i="20"/>
  <c r="G361" i="20" s="1"/>
  <c r="H361" i="20" s="1"/>
  <c r="D362" i="20"/>
  <c r="G362" i="20"/>
  <c r="H362" i="20" s="1"/>
  <c r="D363" i="20"/>
  <c r="G363" i="20" s="1"/>
  <c r="H363" i="20" s="1"/>
  <c r="D364" i="20"/>
  <c r="G364" i="20" s="1"/>
  <c r="H364" i="20" s="1"/>
  <c r="D365" i="20"/>
  <c r="G365" i="20"/>
  <c r="H365" i="20" s="1"/>
  <c r="D366" i="20"/>
  <c r="G366" i="20" s="1"/>
  <c r="H366" i="20" s="1"/>
  <c r="D367" i="20"/>
  <c r="G367" i="20"/>
  <c r="H367" i="20" s="1"/>
  <c r="D368" i="20"/>
  <c r="G368" i="20"/>
  <c r="H368" i="20" s="1"/>
  <c r="D369" i="20"/>
  <c r="G369" i="20" s="1"/>
  <c r="H369" i="20" s="1"/>
  <c r="D370" i="20"/>
  <c r="G370" i="20"/>
  <c r="H370" i="20" s="1"/>
  <c r="D371" i="20"/>
  <c r="G371" i="20" s="1"/>
  <c r="H371" i="20" s="1"/>
  <c r="D372" i="20"/>
  <c r="G372" i="20" s="1"/>
  <c r="H372" i="20" s="1"/>
  <c r="H373" i="20"/>
  <c r="D374" i="20"/>
  <c r="G374" i="20" s="1"/>
  <c r="G378" i="20" s="1"/>
  <c r="C375" i="20"/>
  <c r="E375" i="20"/>
  <c r="F375" i="20"/>
  <c r="C376" i="20"/>
  <c r="E376" i="20"/>
  <c r="F376" i="20"/>
  <c r="C377" i="20"/>
  <c r="E377" i="20"/>
  <c r="F377" i="20"/>
  <c r="C378" i="20"/>
  <c r="E378" i="20"/>
  <c r="F378" i="20"/>
  <c r="C379" i="20"/>
  <c r="E379" i="20"/>
  <c r="F379" i="20"/>
  <c r="G380" i="20"/>
  <c r="H380" i="20" s="1"/>
  <c r="G381" i="20"/>
  <c r="H381" i="20" s="1"/>
  <c r="G382" i="20"/>
  <c r="H382" i="20" s="1"/>
  <c r="D383" i="20"/>
  <c r="G383" i="20" s="1"/>
  <c r="D384" i="20"/>
  <c r="G384" i="20" s="1"/>
  <c r="H384" i="20" s="1"/>
  <c r="D385" i="20"/>
  <c r="G385" i="20" s="1"/>
  <c r="H385" i="20" s="1"/>
  <c r="D386" i="20"/>
  <c r="G386" i="20"/>
  <c r="D387" i="20"/>
  <c r="G387" i="20"/>
  <c r="H387" i="20" s="1"/>
  <c r="D388" i="20"/>
  <c r="G388" i="20"/>
  <c r="D389" i="20"/>
  <c r="G389" i="20"/>
  <c r="H389" i="20" s="1"/>
  <c r="D390" i="20"/>
  <c r="G390" i="20"/>
  <c r="D391" i="20"/>
  <c r="G391" i="20"/>
  <c r="H391" i="20" s="1"/>
  <c r="D392" i="20"/>
  <c r="G392" i="20"/>
  <c r="D393" i="20"/>
  <c r="G393" i="20"/>
  <c r="H393" i="20" s="1"/>
  <c r="D394" i="20"/>
  <c r="G394" i="20"/>
  <c r="D395" i="20"/>
  <c r="G395" i="20"/>
  <c r="H395" i="20" s="1"/>
  <c r="D396" i="20"/>
  <c r="G396" i="20"/>
  <c r="D397" i="20"/>
  <c r="G397" i="20"/>
  <c r="H397" i="20" s="1"/>
  <c r="D398" i="20"/>
  <c r="G398" i="20"/>
  <c r="D399" i="20"/>
  <c r="G399" i="20"/>
  <c r="H399" i="20" s="1"/>
  <c r="D400" i="20"/>
  <c r="G400" i="20"/>
  <c r="D401" i="20"/>
  <c r="G401" i="20"/>
  <c r="H401" i="20" s="1"/>
  <c r="D402" i="20"/>
  <c r="G402" i="20"/>
  <c r="D403" i="20"/>
  <c r="G403" i="20"/>
  <c r="H403" i="20" s="1"/>
  <c r="D404" i="20"/>
  <c r="G404" i="20"/>
  <c r="D405" i="20"/>
  <c r="G405" i="20"/>
  <c r="H405" i="20" s="1"/>
  <c r="D406" i="20"/>
  <c r="G406" i="20"/>
  <c r="D407" i="20"/>
  <c r="G407" i="20"/>
  <c r="H407" i="20" s="1"/>
  <c r="D408" i="20"/>
  <c r="G408" i="20"/>
  <c r="D409" i="20"/>
  <c r="G409" i="20"/>
  <c r="D410" i="20"/>
  <c r="G410" i="20"/>
  <c r="H410" i="20" s="1"/>
  <c r="D411" i="20"/>
  <c r="G411" i="20"/>
  <c r="D412" i="20"/>
  <c r="G412" i="20"/>
  <c r="H412" i="20" s="1"/>
  <c r="D413" i="20"/>
  <c r="G413" i="20"/>
  <c r="D414" i="20"/>
  <c r="G414" i="20"/>
  <c r="H414" i="20" s="1"/>
  <c r="D415" i="20"/>
  <c r="G415" i="20"/>
  <c r="D416" i="20"/>
  <c r="G416" i="20"/>
  <c r="H416" i="20" s="1"/>
  <c r="D417" i="20"/>
  <c r="G417" i="20"/>
  <c r="D418" i="20"/>
  <c r="G418" i="20"/>
  <c r="H418" i="20" s="1"/>
  <c r="D419" i="20"/>
  <c r="G419" i="20"/>
  <c r="D420" i="20"/>
  <c r="G420" i="20"/>
  <c r="H420" i="20" s="1"/>
  <c r="D421" i="20"/>
  <c r="G421" i="20"/>
  <c r="D422" i="20"/>
  <c r="G422" i="20"/>
  <c r="H422" i="20" s="1"/>
  <c r="D423" i="20"/>
  <c r="G423" i="20"/>
  <c r="D424" i="20"/>
  <c r="G424" i="20"/>
  <c r="H424" i="20" s="1"/>
  <c r="D425" i="20"/>
  <c r="G425" i="20"/>
  <c r="D426" i="20"/>
  <c r="G426" i="20"/>
  <c r="H426" i="20" s="1"/>
  <c r="D427" i="20"/>
  <c r="G427" i="20"/>
  <c r="D428" i="20"/>
  <c r="G428" i="20"/>
  <c r="H428" i="20" s="1"/>
  <c r="D429" i="20"/>
  <c r="G429" i="20"/>
  <c r="D430" i="20"/>
  <c r="G430" i="20"/>
  <c r="H430" i="20" s="1"/>
  <c r="D431" i="20"/>
  <c r="G431" i="20"/>
  <c r="D432" i="20"/>
  <c r="G432" i="20"/>
  <c r="H432" i="20" s="1"/>
  <c r="D433" i="20"/>
  <c r="G433" i="20"/>
  <c r="D434" i="20"/>
  <c r="G434" i="20"/>
  <c r="H434" i="20" s="1"/>
  <c r="D435" i="20"/>
  <c r="G435" i="20"/>
  <c r="D436" i="20"/>
  <c r="G436" i="20"/>
  <c r="H436" i="20" s="1"/>
  <c r="D437" i="20"/>
  <c r="G437" i="20"/>
  <c r="D438" i="20"/>
  <c r="G438" i="20"/>
  <c r="D439" i="20"/>
  <c r="G439" i="20"/>
  <c r="H439" i="20" s="1"/>
  <c r="D440" i="20"/>
  <c r="G440" i="20"/>
  <c r="D441" i="20"/>
  <c r="G441" i="20"/>
  <c r="H441" i="20" s="1"/>
  <c r="D442" i="20"/>
  <c r="G442" i="20"/>
  <c r="D443" i="20"/>
  <c r="G443" i="20"/>
  <c r="H443" i="20" s="1"/>
  <c r="D444" i="20"/>
  <c r="G444" i="20"/>
  <c r="D445" i="20"/>
  <c r="G445" i="20"/>
  <c r="H445" i="20" s="1"/>
  <c r="D446" i="20"/>
  <c r="G446" i="20"/>
  <c r="D447" i="20"/>
  <c r="G447" i="20"/>
  <c r="H447" i="20" s="1"/>
  <c r="D448" i="20"/>
  <c r="G448" i="20"/>
  <c r="D449" i="20"/>
  <c r="G449" i="20"/>
  <c r="H449" i="20" s="1"/>
  <c r="D450" i="20"/>
  <c r="G450" i="20"/>
  <c r="H386" i="20"/>
  <c r="H388" i="20"/>
  <c r="H390" i="20"/>
  <c r="H392" i="20"/>
  <c r="H394" i="20"/>
  <c r="H396" i="20"/>
  <c r="H398" i="20"/>
  <c r="H400" i="20"/>
  <c r="H402" i="20"/>
  <c r="H404" i="20"/>
  <c r="H406" i="20"/>
  <c r="H408" i="20"/>
  <c r="H411" i="20"/>
  <c r="H413" i="20"/>
  <c r="H415" i="20"/>
  <c r="H417" i="20"/>
  <c r="H419" i="20"/>
  <c r="H421" i="20"/>
  <c r="H423" i="20"/>
  <c r="H425" i="20"/>
  <c r="H427" i="20"/>
  <c r="H429" i="20"/>
  <c r="H431" i="20"/>
  <c r="H433" i="20"/>
  <c r="H435" i="20"/>
  <c r="H438" i="20"/>
  <c r="H440" i="20"/>
  <c r="H442" i="20"/>
  <c r="H444" i="20"/>
  <c r="H446" i="20"/>
  <c r="H448" i="20"/>
  <c r="C452" i="20"/>
  <c r="E452" i="20"/>
  <c r="F452" i="20"/>
  <c r="C454" i="20"/>
  <c r="C455" i="20"/>
  <c r="C456" i="20"/>
  <c r="E453" i="20"/>
  <c r="F453" i="20"/>
  <c r="E454" i="20"/>
  <c r="F454" i="20"/>
  <c r="E455" i="20"/>
  <c r="F455" i="20"/>
  <c r="E456" i="20"/>
  <c r="F456" i="20"/>
  <c r="G457" i="20"/>
  <c r="H457" i="20" s="1"/>
  <c r="G458" i="20"/>
  <c r="H458" i="20" s="1"/>
  <c r="G459" i="20"/>
  <c r="H459" i="20" s="1"/>
  <c r="D460" i="20"/>
  <c r="G460" i="20" s="1"/>
  <c r="D461" i="20"/>
  <c r="G461" i="20" s="1"/>
  <c r="H461" i="20" s="1"/>
  <c r="D462" i="20"/>
  <c r="G462" i="20"/>
  <c r="H462" i="20" s="1"/>
  <c r="D463" i="20"/>
  <c r="G463" i="20" s="1"/>
  <c r="H463" i="20" s="1"/>
  <c r="D464" i="20"/>
  <c r="G464" i="20"/>
  <c r="H464" i="20" s="1"/>
  <c r="H471" i="20" s="1"/>
  <c r="D465" i="20"/>
  <c r="G465" i="20" s="1"/>
  <c r="H465" i="20" s="1"/>
  <c r="D466" i="20"/>
  <c r="G466" i="20"/>
  <c r="H466" i="20" s="1"/>
  <c r="D467" i="20"/>
  <c r="G467" i="20"/>
  <c r="G468" i="20"/>
  <c r="H468" i="20"/>
  <c r="C469" i="20"/>
  <c r="E469" i="20"/>
  <c r="F469" i="20"/>
  <c r="C470" i="20"/>
  <c r="E470" i="20"/>
  <c r="F470" i="20"/>
  <c r="C471" i="20"/>
  <c r="E471" i="20"/>
  <c r="F471" i="20"/>
  <c r="C472" i="20"/>
  <c r="E472" i="20"/>
  <c r="F472" i="20"/>
  <c r="G473" i="20"/>
  <c r="H473" i="20"/>
  <c r="G474" i="20"/>
  <c r="H474" i="20"/>
  <c r="G475" i="20"/>
  <c r="H475" i="20"/>
  <c r="D476" i="20"/>
  <c r="G476" i="20"/>
  <c r="H476" i="20" s="1"/>
  <c r="D477" i="20"/>
  <c r="G477" i="20" s="1"/>
  <c r="H477" i="20" s="1"/>
  <c r="D478" i="20"/>
  <c r="G478" i="20"/>
  <c r="G479" i="20"/>
  <c r="H479" i="20"/>
  <c r="C480" i="20"/>
  <c r="E480" i="20"/>
  <c r="F480" i="20"/>
  <c r="C481" i="20"/>
  <c r="E481" i="20"/>
  <c r="F481" i="20"/>
  <c r="C482" i="20"/>
  <c r="C484" i="20"/>
  <c r="E484" i="20"/>
  <c r="F484" i="20"/>
  <c r="G485" i="20"/>
  <c r="H485" i="20"/>
  <c r="G486" i="20"/>
  <c r="H486" i="20"/>
  <c r="G487" i="20"/>
  <c r="H487" i="20"/>
  <c r="D488" i="20"/>
  <c r="G488" i="20"/>
  <c r="D489" i="20"/>
  <c r="G489" i="20"/>
  <c r="H489" i="20" s="1"/>
  <c r="D490" i="20"/>
  <c r="G490" i="20" s="1"/>
  <c r="H490" i="20" s="1"/>
  <c r="D491" i="20"/>
  <c r="G491" i="20"/>
  <c r="H491" i="20" s="1"/>
  <c r="D492" i="20"/>
  <c r="G492" i="20"/>
  <c r="D493" i="20"/>
  <c r="G493" i="20"/>
  <c r="G499" i="20" s="1"/>
  <c r="G494" i="20"/>
  <c r="H494" i="20" s="1"/>
  <c r="C495" i="20"/>
  <c r="E495" i="20"/>
  <c r="F495" i="20"/>
  <c r="C496" i="20"/>
  <c r="C497" i="20"/>
  <c r="E497" i="20"/>
  <c r="F497" i="20"/>
  <c r="C498" i="20"/>
  <c r="E498" i="20"/>
  <c r="F498" i="20"/>
  <c r="C499" i="20"/>
  <c r="E499" i="20"/>
  <c r="F499" i="20"/>
  <c r="G500" i="20"/>
  <c r="H500" i="20"/>
  <c r="G501" i="20"/>
  <c r="H501" i="20"/>
  <c r="G502" i="20"/>
  <c r="H502" i="20"/>
  <c r="D503" i="20"/>
  <c r="G503" i="20"/>
  <c r="D504" i="20"/>
  <c r="G504" i="20"/>
  <c r="H504" i="20" s="1"/>
  <c r="D505" i="20"/>
  <c r="G505" i="20" s="1"/>
  <c r="H505" i="20" s="1"/>
  <c r="D506" i="20"/>
  <c r="G506" i="20"/>
  <c r="H506" i="20" s="1"/>
  <c r="D507" i="20"/>
  <c r="G507" i="20" s="1"/>
  <c r="H507" i="20" s="1"/>
  <c r="D508" i="20"/>
  <c r="G508" i="20"/>
  <c r="H508" i="20" s="1"/>
  <c r="D509" i="20"/>
  <c r="G509" i="20" s="1"/>
  <c r="H509" i="20" s="1"/>
  <c r="D510" i="20"/>
  <c r="G510" i="20"/>
  <c r="H510" i="20" s="1"/>
  <c r="D511" i="20"/>
  <c r="G511" i="20" s="1"/>
  <c r="H511" i="20" s="1"/>
  <c r="D512" i="20"/>
  <c r="G512" i="20"/>
  <c r="H512" i="20" s="1"/>
  <c r="G513" i="20"/>
  <c r="H513" i="20" s="1"/>
  <c r="C514" i="20"/>
  <c r="E514" i="20"/>
  <c r="F514" i="20"/>
  <c r="C515" i="20"/>
  <c r="E515" i="20"/>
  <c r="F515" i="20"/>
  <c r="G516" i="20"/>
  <c r="H516" i="20" s="1"/>
  <c r="G517" i="20"/>
  <c r="H517" i="20" s="1"/>
  <c r="G518" i="20"/>
  <c r="H518" i="20" s="1"/>
  <c r="D519" i="20"/>
  <c r="G519" i="20" s="1"/>
  <c r="H519" i="20" s="1"/>
  <c r="D520" i="20"/>
  <c r="G520" i="20"/>
  <c r="H520" i="20" s="1"/>
  <c r="D521" i="20"/>
  <c r="G521" i="20" s="1"/>
  <c r="H521" i="20" s="1"/>
  <c r="D522" i="20"/>
  <c r="G522" i="20"/>
  <c r="H522" i="20" s="1"/>
  <c r="D523" i="20"/>
  <c r="G523" i="20" s="1"/>
  <c r="H523" i="20" s="1"/>
  <c r="D524" i="20"/>
  <c r="G524" i="20"/>
  <c r="H524" i="20" s="1"/>
  <c r="D525" i="20"/>
  <c r="G525" i="20" s="1"/>
  <c r="H525" i="20" s="1"/>
  <c r="D526" i="20"/>
  <c r="G526" i="20"/>
  <c r="H526" i="20" s="1"/>
  <c r="D527" i="20"/>
  <c r="G527" i="20" s="1"/>
  <c r="H527" i="20" s="1"/>
  <c r="D528" i="20"/>
  <c r="G528" i="20"/>
  <c r="H528" i="20" s="1"/>
  <c r="D529" i="20"/>
  <c r="G529" i="20" s="1"/>
  <c r="H529" i="20" s="1"/>
  <c r="D530" i="20"/>
  <c r="H530" i="20"/>
  <c r="D531" i="20"/>
  <c r="G531" i="20"/>
  <c r="H531" i="20" s="1"/>
  <c r="D532" i="20"/>
  <c r="G532" i="20" s="1"/>
  <c r="H532" i="20" s="1"/>
  <c r="D533" i="20"/>
  <c r="G533" i="20"/>
  <c r="H533" i="20" s="1"/>
  <c r="C534" i="20"/>
  <c r="C535" i="20"/>
  <c r="E535" i="20"/>
  <c r="F535" i="20"/>
  <c r="G536" i="20"/>
  <c r="H536" i="20" s="1"/>
  <c r="G543" i="20"/>
  <c r="H543" i="20" s="1"/>
  <c r="G544" i="20"/>
  <c r="H544" i="20" s="1"/>
  <c r="G545" i="20"/>
  <c r="H545" i="20" s="1"/>
  <c r="D547" i="20"/>
  <c r="D548" i="20"/>
  <c r="D549" i="20"/>
  <c r="D550" i="20"/>
  <c r="G551" i="20"/>
  <c r="H551" i="20" s="1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G9" i="16"/>
  <c r="G8" i="16"/>
  <c r="C15" i="16"/>
  <c r="G7" i="16"/>
  <c r="H7" i="16" s="1"/>
  <c r="H13" i="16" s="1"/>
  <c r="C13" i="16"/>
  <c r="G6" i="16"/>
  <c r="H6" i="16" s="1"/>
  <c r="C12" i="16"/>
  <c r="C11" i="16"/>
  <c r="G10" i="16"/>
  <c r="H10" i="16" s="1"/>
  <c r="D562" i="19"/>
  <c r="D30" i="19"/>
  <c r="G30" i="19"/>
  <c r="H30" i="19" s="1"/>
  <c r="F21" i="19"/>
  <c r="F49" i="19" s="1"/>
  <c r="G78" i="19"/>
  <c r="H78" i="19" s="1"/>
  <c r="G76" i="19"/>
  <c r="G77" i="19"/>
  <c r="H77" i="19"/>
  <c r="G74" i="19"/>
  <c r="H74" i="19"/>
  <c r="H82" i="19" s="1"/>
  <c r="G73" i="19"/>
  <c r="G81" i="19" s="1"/>
  <c r="C84" i="19"/>
  <c r="G564" i="19"/>
  <c r="H564" i="19"/>
  <c r="G565" i="19"/>
  <c r="H565" i="19"/>
  <c r="G566" i="19"/>
  <c r="H566" i="19"/>
  <c r="G567" i="19"/>
  <c r="H567" i="19"/>
  <c r="G464" i="19"/>
  <c r="H464" i="19"/>
  <c r="G224" i="19"/>
  <c r="H224" i="19"/>
  <c r="C185" i="19"/>
  <c r="C186" i="19"/>
  <c r="G25" i="19"/>
  <c r="H25" i="19"/>
  <c r="G26" i="19"/>
  <c r="H26" i="19"/>
  <c r="G27" i="19"/>
  <c r="H27" i="19"/>
  <c r="G28" i="19"/>
  <c r="H28" i="19"/>
  <c r="G29" i="19"/>
  <c r="H29" i="19"/>
  <c r="G31" i="19"/>
  <c r="H31" i="19"/>
  <c r="G32" i="19"/>
  <c r="H32" i="19"/>
  <c r="G33" i="19"/>
  <c r="H33" i="19"/>
  <c r="G34" i="19"/>
  <c r="H34" i="19"/>
  <c r="G35" i="19"/>
  <c r="H35" i="19"/>
  <c r="G36" i="19"/>
  <c r="H36" i="19"/>
  <c r="G37" i="19"/>
  <c r="H37" i="19"/>
  <c r="G38" i="19"/>
  <c r="H38" i="19"/>
  <c r="G39" i="19"/>
  <c r="H39" i="19"/>
  <c r="G40" i="19"/>
  <c r="H40" i="19"/>
  <c r="G41" i="19"/>
  <c r="H41" i="19"/>
  <c r="G42" i="19"/>
  <c r="H42" i="19"/>
  <c r="G43" i="19"/>
  <c r="H43" i="19"/>
  <c r="G44" i="19"/>
  <c r="H44" i="19"/>
  <c r="G45" i="19"/>
  <c r="H45" i="19"/>
  <c r="G23" i="19"/>
  <c r="H23" i="19"/>
  <c r="H46" i="19"/>
  <c r="G24" i="19"/>
  <c r="G19" i="19"/>
  <c r="H19" i="19"/>
  <c r="G20" i="19"/>
  <c r="H20" i="19"/>
  <c r="G22" i="19"/>
  <c r="H22" i="19"/>
  <c r="F53" i="19"/>
  <c r="F51" i="19"/>
  <c r="C53" i="19"/>
  <c r="C49" i="19"/>
  <c r="G569" i="19"/>
  <c r="H569" i="19"/>
  <c r="G568" i="19"/>
  <c r="H568" i="19"/>
  <c r="G563" i="19"/>
  <c r="H563" i="19"/>
  <c r="G561" i="19"/>
  <c r="H561" i="19"/>
  <c r="G560" i="19"/>
  <c r="H560" i="19"/>
  <c r="G559" i="19"/>
  <c r="H559" i="19"/>
  <c r="G558" i="19"/>
  <c r="H558" i="19"/>
  <c r="G557" i="19"/>
  <c r="H557" i="19"/>
  <c r="G556" i="19"/>
  <c r="H556" i="19"/>
  <c r="G555" i="19"/>
  <c r="H555" i="19"/>
  <c r="G554" i="19"/>
  <c r="H554" i="19"/>
  <c r="G553" i="19"/>
  <c r="H553" i="19"/>
  <c r="G552" i="19"/>
  <c r="H552" i="19"/>
  <c r="G551" i="19"/>
  <c r="H551" i="19"/>
  <c r="G544" i="19"/>
  <c r="H544" i="19"/>
  <c r="G543" i="19"/>
  <c r="H543" i="19"/>
  <c r="G542" i="19"/>
  <c r="H542" i="19"/>
  <c r="G541" i="19"/>
  <c r="H541" i="19"/>
  <c r="G540" i="19"/>
  <c r="H540" i="19"/>
  <c r="G539" i="19"/>
  <c r="H539" i="19"/>
  <c r="G538" i="19"/>
  <c r="H538" i="19"/>
  <c r="G537" i="19"/>
  <c r="H537" i="19"/>
  <c r="G536" i="19"/>
  <c r="H536" i="19"/>
  <c r="G535" i="19"/>
  <c r="H535" i="19"/>
  <c r="G525" i="19"/>
  <c r="G524" i="19"/>
  <c r="G523" i="19"/>
  <c r="H523" i="19"/>
  <c r="G522" i="19"/>
  <c r="H522" i="19"/>
  <c r="G521" i="19"/>
  <c r="G529" i="19"/>
  <c r="G520" i="19"/>
  <c r="H520" i="19"/>
  <c r="H528" i="19" s="1"/>
  <c r="G510" i="19"/>
  <c r="G509" i="19"/>
  <c r="G508" i="19"/>
  <c r="G499" i="19"/>
  <c r="G498" i="19"/>
  <c r="H498" i="19" s="1"/>
  <c r="G497" i="19"/>
  <c r="G496" i="19"/>
  <c r="H496" i="19"/>
  <c r="G495" i="19"/>
  <c r="H495" i="19"/>
  <c r="G494" i="19"/>
  <c r="H494" i="19"/>
  <c r="G493" i="19"/>
  <c r="H493" i="19"/>
  <c r="G492" i="19"/>
  <c r="G482" i="19"/>
  <c r="H482" i="19" s="1"/>
  <c r="H488" i="19" s="1"/>
  <c r="G481" i="19"/>
  <c r="H481" i="19"/>
  <c r="G480" i="19"/>
  <c r="H480" i="19"/>
  <c r="G479" i="19"/>
  <c r="H479" i="19"/>
  <c r="G478" i="19"/>
  <c r="H478" i="19"/>
  <c r="G477" i="19"/>
  <c r="H477" i="19"/>
  <c r="G476" i="19"/>
  <c r="H476" i="19"/>
  <c r="G475" i="19"/>
  <c r="H475" i="19"/>
  <c r="G474" i="19"/>
  <c r="H474" i="19"/>
  <c r="G473" i="19"/>
  <c r="H473" i="19"/>
  <c r="G472" i="19"/>
  <c r="H472" i="19"/>
  <c r="G471" i="19"/>
  <c r="H471" i="19"/>
  <c r="G470" i="19"/>
  <c r="H470" i="19"/>
  <c r="G469" i="19"/>
  <c r="H469" i="19"/>
  <c r="H487" i="19" s="1"/>
  <c r="G468" i="19"/>
  <c r="H468" i="19" s="1"/>
  <c r="G467" i="19"/>
  <c r="H467" i="19" s="1"/>
  <c r="G466" i="19"/>
  <c r="H466" i="19" s="1"/>
  <c r="G465" i="19"/>
  <c r="H465" i="19" s="1"/>
  <c r="G463" i="19"/>
  <c r="H463" i="19" s="1"/>
  <c r="G462" i="19"/>
  <c r="H462" i="19" s="1"/>
  <c r="G461" i="19"/>
  <c r="H461" i="19" s="1"/>
  <c r="G460" i="19"/>
  <c r="H460" i="19" s="1"/>
  <c r="G459" i="19"/>
  <c r="H459" i="19" s="1"/>
  <c r="G458" i="19"/>
  <c r="H458" i="19" s="1"/>
  <c r="G457" i="19"/>
  <c r="H457" i="19" s="1"/>
  <c r="G456" i="19"/>
  <c r="H456" i="19" s="1"/>
  <c r="G455" i="19"/>
  <c r="H455" i="19" s="1"/>
  <c r="G454" i="19"/>
  <c r="H454" i="19" s="1"/>
  <c r="G453" i="19"/>
  <c r="H453" i="19" s="1"/>
  <c r="G452" i="19"/>
  <c r="H452" i="19" s="1"/>
  <c r="G451" i="19"/>
  <c r="H451" i="19" s="1"/>
  <c r="G450" i="19"/>
  <c r="H450" i="19" s="1"/>
  <c r="G449" i="19"/>
  <c r="H449" i="19" s="1"/>
  <c r="G448" i="19"/>
  <c r="H448" i="19" s="1"/>
  <c r="G447" i="19"/>
  <c r="H447" i="19" s="1"/>
  <c r="G446" i="19"/>
  <c r="H446" i="19" s="1"/>
  <c r="G445" i="19"/>
  <c r="H445" i="19" s="1"/>
  <c r="G444" i="19"/>
  <c r="H444" i="19" s="1"/>
  <c r="G443" i="19"/>
  <c r="H443" i="19" s="1"/>
  <c r="G442" i="19"/>
  <c r="H442" i="19" s="1"/>
  <c r="G441" i="19"/>
  <c r="H441" i="19" s="1"/>
  <c r="G440" i="19"/>
  <c r="H440" i="19" s="1"/>
  <c r="G438" i="19"/>
  <c r="H438" i="19" s="1"/>
  <c r="H486" i="19" s="1"/>
  <c r="G437" i="19"/>
  <c r="H437" i="19"/>
  <c r="G436" i="19"/>
  <c r="H436" i="19"/>
  <c r="G435" i="19"/>
  <c r="H435" i="19"/>
  <c r="G434" i="19"/>
  <c r="H434" i="19"/>
  <c r="G433" i="19"/>
  <c r="H433" i="19"/>
  <c r="G432" i="19"/>
  <c r="H432" i="19"/>
  <c r="G431" i="19"/>
  <c r="H431" i="19"/>
  <c r="G430" i="19"/>
  <c r="H430" i="19"/>
  <c r="G429" i="19"/>
  <c r="H429" i="19"/>
  <c r="G428" i="19"/>
  <c r="H428" i="19"/>
  <c r="G427" i="19"/>
  <c r="H427" i="19"/>
  <c r="G426" i="19"/>
  <c r="H426" i="19"/>
  <c r="G425" i="19"/>
  <c r="H425" i="19"/>
  <c r="G424" i="19"/>
  <c r="H424" i="19"/>
  <c r="G423" i="19"/>
  <c r="H423" i="19"/>
  <c r="G422" i="19"/>
  <c r="H422" i="19"/>
  <c r="G421" i="19"/>
  <c r="H421" i="19"/>
  <c r="G420" i="19"/>
  <c r="H420" i="19"/>
  <c r="G419" i="19"/>
  <c r="H419" i="19"/>
  <c r="G418" i="19"/>
  <c r="H418" i="19"/>
  <c r="G417" i="19"/>
  <c r="H417" i="19"/>
  <c r="G416" i="19"/>
  <c r="H416" i="19"/>
  <c r="G415" i="19"/>
  <c r="H415" i="19"/>
  <c r="G414" i="19"/>
  <c r="H414" i="19"/>
  <c r="G413" i="19"/>
  <c r="H413" i="19"/>
  <c r="G412" i="19"/>
  <c r="H412" i="19"/>
  <c r="G410" i="19"/>
  <c r="G401" i="19"/>
  <c r="H400" i="19"/>
  <c r="G399" i="19"/>
  <c r="H399" i="19" s="1"/>
  <c r="G398" i="19"/>
  <c r="H398" i="19" s="1"/>
  <c r="G397" i="19"/>
  <c r="H397" i="19" s="1"/>
  <c r="G396" i="19"/>
  <c r="H396" i="19" s="1"/>
  <c r="G395" i="19"/>
  <c r="H395" i="19" s="1"/>
  <c r="G394" i="19"/>
  <c r="H394" i="19" s="1"/>
  <c r="G393" i="19"/>
  <c r="H393" i="19" s="1"/>
  <c r="G392" i="19"/>
  <c r="H392" i="19" s="1"/>
  <c r="G391" i="19"/>
  <c r="H391" i="19" s="1"/>
  <c r="G390" i="19"/>
  <c r="H390" i="19" s="1"/>
  <c r="G389" i="19"/>
  <c r="H389" i="19" s="1"/>
  <c r="G388" i="19"/>
  <c r="H388" i="19" s="1"/>
  <c r="G387" i="19"/>
  <c r="H387" i="19" s="1"/>
  <c r="G386" i="19"/>
  <c r="H386" i="19" s="1"/>
  <c r="G385" i="19"/>
  <c r="H385" i="19" s="1"/>
  <c r="G384" i="19"/>
  <c r="H384" i="19" s="1"/>
  <c r="G383" i="19"/>
  <c r="H383" i="19" s="1"/>
  <c r="G382" i="19"/>
  <c r="H382" i="19" s="1"/>
  <c r="G381" i="19"/>
  <c r="H381" i="19" s="1"/>
  <c r="H406" i="19"/>
  <c r="G380" i="19"/>
  <c r="H380" i="19"/>
  <c r="G379" i="19"/>
  <c r="H379" i="19"/>
  <c r="G378" i="19"/>
  <c r="H378" i="19"/>
  <c r="G377" i="19"/>
  <c r="H377" i="19"/>
  <c r="G376" i="19"/>
  <c r="H376" i="19"/>
  <c r="G375" i="19"/>
  <c r="H375" i="19"/>
  <c r="G374" i="19"/>
  <c r="H374" i="19"/>
  <c r="G373" i="19"/>
  <c r="H373" i="19"/>
  <c r="G372" i="19"/>
  <c r="H372" i="19"/>
  <c r="G371" i="19"/>
  <c r="H371" i="19"/>
  <c r="G370" i="19"/>
  <c r="H370" i="19"/>
  <c r="G369" i="19"/>
  <c r="H369" i="19"/>
  <c r="G368" i="19"/>
  <c r="H368" i="19"/>
  <c r="G367" i="19"/>
  <c r="H367" i="19"/>
  <c r="G366" i="19"/>
  <c r="G357" i="19"/>
  <c r="H357" i="19" s="1"/>
  <c r="G356" i="19"/>
  <c r="H356" i="19" s="1"/>
  <c r="G355" i="19"/>
  <c r="G354" i="19"/>
  <c r="H354" i="19"/>
  <c r="G353" i="19"/>
  <c r="H353" i="19"/>
  <c r="G352" i="19"/>
  <c r="H352" i="19"/>
  <c r="H361" i="19" s="1"/>
  <c r="G351" i="19"/>
  <c r="G360" i="19" s="1"/>
  <c r="G342" i="19"/>
  <c r="H342" i="19" s="1"/>
  <c r="H347" i="19" s="1"/>
  <c r="G341" i="19"/>
  <c r="G340" i="19"/>
  <c r="H340" i="19" s="1"/>
  <c r="G339" i="19"/>
  <c r="H339" i="19" s="1"/>
  <c r="G338" i="19"/>
  <c r="H338" i="19" s="1"/>
  <c r="G337" i="19"/>
  <c r="H337" i="19" s="1"/>
  <c r="G336" i="19"/>
  <c r="G327" i="19"/>
  <c r="H327" i="19"/>
  <c r="G326" i="19"/>
  <c r="H326" i="19"/>
  <c r="G325" i="19"/>
  <c r="H325" i="19"/>
  <c r="H332" i="19" s="1"/>
  <c r="G324" i="19"/>
  <c r="H324" i="19" s="1"/>
  <c r="G323" i="19"/>
  <c r="H323" i="19" s="1"/>
  <c r="G322" i="19"/>
  <c r="H322" i="19" s="1"/>
  <c r="G321" i="19"/>
  <c r="H321" i="19" s="1"/>
  <c r="G320" i="19"/>
  <c r="H320" i="19" s="1"/>
  <c r="G319" i="19"/>
  <c r="H319" i="19" s="1"/>
  <c r="G318" i="19"/>
  <c r="H318" i="19" s="1"/>
  <c r="G317" i="19"/>
  <c r="H317" i="19" s="1"/>
  <c r="G316" i="19"/>
  <c r="G315" i="19"/>
  <c r="H315" i="19"/>
  <c r="G314" i="19"/>
  <c r="H314" i="19"/>
  <c r="G313" i="19"/>
  <c r="H313" i="19"/>
  <c r="G312" i="19"/>
  <c r="G302" i="19"/>
  <c r="H302" i="19" s="1"/>
  <c r="G301" i="19"/>
  <c r="H301" i="19" s="1"/>
  <c r="G300" i="19"/>
  <c r="H300" i="19" s="1"/>
  <c r="G299" i="19"/>
  <c r="G298" i="19"/>
  <c r="H298" i="19"/>
  <c r="G297" i="19"/>
  <c r="H297" i="19"/>
  <c r="G296" i="19"/>
  <c r="H296" i="19"/>
  <c r="H306" i="19" s="1"/>
  <c r="G295" i="19"/>
  <c r="H295" i="19" s="1"/>
  <c r="G294" i="19"/>
  <c r="G285" i="19"/>
  <c r="H285" i="19"/>
  <c r="G284" i="19"/>
  <c r="H284" i="19"/>
  <c r="G283" i="19"/>
  <c r="G282" i="19"/>
  <c r="H282" i="19" s="1"/>
  <c r="G281" i="19"/>
  <c r="H281" i="19" s="1"/>
  <c r="G280" i="19"/>
  <c r="H280" i="19" s="1"/>
  <c r="G279" i="19"/>
  <c r="H279" i="19" s="1"/>
  <c r="H289" i="19" s="1"/>
  <c r="G278" i="19"/>
  <c r="G288" i="19" s="1"/>
  <c r="G583" i="19" s="1"/>
  <c r="G266" i="19"/>
  <c r="H266" i="19" s="1"/>
  <c r="G265" i="19"/>
  <c r="H265" i="19" s="1"/>
  <c r="G264" i="19"/>
  <c r="H264" i="19" s="1"/>
  <c r="G263" i="19"/>
  <c r="H263" i="19" s="1"/>
  <c r="G262" i="19"/>
  <c r="H262" i="19" s="1"/>
  <c r="G261" i="19"/>
  <c r="H261" i="19" s="1"/>
  <c r="G260" i="19"/>
  <c r="H260" i="19" s="1"/>
  <c r="G259" i="19"/>
  <c r="H259" i="19" s="1"/>
  <c r="G258" i="19"/>
  <c r="G257" i="19"/>
  <c r="H257" i="19"/>
  <c r="G256" i="19"/>
  <c r="H256" i="19"/>
  <c r="G255" i="19"/>
  <c r="H255" i="19"/>
  <c r="G254" i="19"/>
  <c r="H254" i="19"/>
  <c r="G253" i="19"/>
  <c r="H253" i="19"/>
  <c r="G252" i="19"/>
  <c r="H252" i="19"/>
  <c r="G251" i="19"/>
  <c r="H251" i="19"/>
  <c r="G250" i="19"/>
  <c r="H250" i="19"/>
  <c r="G249" i="19"/>
  <c r="H249" i="19"/>
  <c r="G248" i="19"/>
  <c r="H248" i="19"/>
  <c r="G247" i="19"/>
  <c r="G246" i="19"/>
  <c r="H246" i="19" s="1"/>
  <c r="G245" i="19"/>
  <c r="H245" i="19" s="1"/>
  <c r="G244" i="19"/>
  <c r="H244" i="19" s="1"/>
  <c r="G243" i="19"/>
  <c r="H243" i="19" s="1"/>
  <c r="G242" i="19"/>
  <c r="H242" i="19" s="1"/>
  <c r="G241" i="19"/>
  <c r="H241" i="19" s="1"/>
  <c r="G240" i="19"/>
  <c r="H240" i="19" s="1"/>
  <c r="G239" i="19"/>
  <c r="H239" i="19" s="1"/>
  <c r="G238" i="19"/>
  <c r="G228" i="19"/>
  <c r="H228" i="19"/>
  <c r="G227" i="19"/>
  <c r="H227" i="19"/>
  <c r="G226" i="19"/>
  <c r="G225" i="19"/>
  <c r="H225" i="19" s="1"/>
  <c r="H232" i="19" s="1"/>
  <c r="G223" i="19"/>
  <c r="G222" i="19"/>
  <c r="H222" i="19"/>
  <c r="G213" i="19"/>
  <c r="H213" i="19"/>
  <c r="G212" i="19"/>
  <c r="H212" i="19"/>
  <c r="G211" i="19"/>
  <c r="H211" i="19"/>
  <c r="G210" i="19"/>
  <c r="H210" i="19"/>
  <c r="H218" i="19" s="1"/>
  <c r="G209" i="19"/>
  <c r="H209" i="19" s="1"/>
  <c r="G208" i="19"/>
  <c r="H208" i="19" s="1"/>
  <c r="G207" i="19"/>
  <c r="H207" i="19" s="1"/>
  <c r="G206" i="19"/>
  <c r="H206" i="19" s="1"/>
  <c r="G205" i="19"/>
  <c r="G204" i="19"/>
  <c r="H204" i="19"/>
  <c r="G203" i="19"/>
  <c r="G194" i="19"/>
  <c r="G193" i="19"/>
  <c r="G183" i="19"/>
  <c r="H183" i="19" s="1"/>
  <c r="H189" i="19" s="1"/>
  <c r="G182" i="19"/>
  <c r="H182" i="19"/>
  <c r="H188" i="19" s="1"/>
  <c r="G181" i="19"/>
  <c r="H181" i="19" s="1"/>
  <c r="G180" i="19"/>
  <c r="G169" i="19"/>
  <c r="G168" i="19"/>
  <c r="G159" i="19"/>
  <c r="H159" i="19"/>
  <c r="G158" i="19"/>
  <c r="H158" i="19"/>
  <c r="G157" i="19"/>
  <c r="H157" i="19"/>
  <c r="G156" i="19"/>
  <c r="H156" i="19"/>
  <c r="G155" i="19"/>
  <c r="H155" i="19"/>
  <c r="G154" i="19"/>
  <c r="H154" i="19"/>
  <c r="G153" i="19"/>
  <c r="G152" i="19"/>
  <c r="H152" i="19" s="1"/>
  <c r="G151" i="19"/>
  <c r="H151" i="19" s="1"/>
  <c r="G150" i="19"/>
  <c r="H150" i="19" s="1"/>
  <c r="G149" i="19"/>
  <c r="H149" i="19" s="1"/>
  <c r="G148" i="19"/>
  <c r="G140" i="19"/>
  <c r="H140" i="19"/>
  <c r="G139" i="19"/>
  <c r="G138" i="19"/>
  <c r="H138" i="19" s="1"/>
  <c r="G137" i="19"/>
  <c r="H137" i="19" s="1"/>
  <c r="G136" i="19"/>
  <c r="H136" i="19" s="1"/>
  <c r="G135" i="19"/>
  <c r="H135" i="19" s="1"/>
  <c r="G134" i="19"/>
  <c r="H134" i="19" s="1"/>
  <c r="G133" i="19"/>
  <c r="H133" i="19" s="1"/>
  <c r="G132" i="19"/>
  <c r="G131" i="19"/>
  <c r="H131" i="19"/>
  <c r="G130" i="19"/>
  <c r="H130" i="19"/>
  <c r="G129" i="19"/>
  <c r="H129" i="19"/>
  <c r="G128" i="19"/>
  <c r="G119" i="19"/>
  <c r="G118" i="19"/>
  <c r="H118" i="19"/>
  <c r="G117" i="19"/>
  <c r="H117" i="19"/>
  <c r="G116" i="19"/>
  <c r="H116" i="19"/>
  <c r="G115" i="19"/>
  <c r="G114" i="19"/>
  <c r="H114" i="19" s="1"/>
  <c r="G113" i="19"/>
  <c r="H113" i="19" s="1"/>
  <c r="G112" i="19"/>
  <c r="G104" i="19"/>
  <c r="G103" i="19"/>
  <c r="H103" i="19" s="1"/>
  <c r="G102" i="19"/>
  <c r="H102" i="19" s="1"/>
  <c r="G101" i="19"/>
  <c r="H101" i="19" s="1"/>
  <c r="G100" i="19"/>
  <c r="G99" i="19"/>
  <c r="H99" i="19"/>
  <c r="G98" i="19"/>
  <c r="G89" i="19"/>
  <c r="G88" i="19"/>
  <c r="H88" i="19"/>
  <c r="G87" i="19"/>
  <c r="G91" i="19"/>
  <c r="G63" i="19"/>
  <c r="H63" i="19"/>
  <c r="G62" i="19"/>
  <c r="H62" i="19"/>
  <c r="G61" i="19"/>
  <c r="H61" i="19"/>
  <c r="G60" i="19"/>
  <c r="G59" i="19"/>
  <c r="H59" i="19" s="1"/>
  <c r="G58" i="19"/>
  <c r="H58" i="19" s="1"/>
  <c r="G57" i="19"/>
  <c r="C272" i="19"/>
  <c r="C271" i="19"/>
  <c r="C217" i="19"/>
  <c r="C187" i="19"/>
  <c r="C163" i="19"/>
  <c r="C162" i="19"/>
  <c r="C143" i="19"/>
  <c r="C142" i="19"/>
  <c r="H562" i="19"/>
  <c r="G48" i="19"/>
  <c r="H48" i="19" s="1"/>
  <c r="E49" i="19"/>
  <c r="C50" i="19"/>
  <c r="E50" i="19"/>
  <c r="C51" i="19"/>
  <c r="E51" i="19"/>
  <c r="E53" i="19"/>
  <c r="G54" i="19"/>
  <c r="H54" i="19" s="1"/>
  <c r="G55" i="19"/>
  <c r="H55" i="19" s="1"/>
  <c r="G56" i="19"/>
  <c r="H56" i="19" s="1"/>
  <c r="G64" i="19"/>
  <c r="H64" i="19" s="1"/>
  <c r="C65" i="19"/>
  <c r="C69" i="19" s="1"/>
  <c r="E65" i="19"/>
  <c r="F65" i="19"/>
  <c r="C66" i="19"/>
  <c r="E66" i="19"/>
  <c r="F66" i="19"/>
  <c r="C67" i="19"/>
  <c r="E67" i="19"/>
  <c r="F67" i="19"/>
  <c r="F69" i="19"/>
  <c r="G70" i="19"/>
  <c r="G71" i="19"/>
  <c r="G72" i="19"/>
  <c r="G79" i="19"/>
  <c r="H79" i="19" s="1"/>
  <c r="C80" i="19"/>
  <c r="E80" i="19"/>
  <c r="F80" i="19"/>
  <c r="C81" i="19"/>
  <c r="E81" i="19"/>
  <c r="F81" i="19"/>
  <c r="C82" i="19"/>
  <c r="E82" i="19"/>
  <c r="F82" i="19"/>
  <c r="E84" i="19"/>
  <c r="F84" i="19"/>
  <c r="H86" i="19"/>
  <c r="G90" i="19"/>
  <c r="H90" i="19" s="1"/>
  <c r="C91" i="19"/>
  <c r="E91" i="19"/>
  <c r="F91" i="19"/>
  <c r="C93" i="19"/>
  <c r="E93" i="19"/>
  <c r="F93" i="19"/>
  <c r="C94" i="19"/>
  <c r="E94" i="19"/>
  <c r="F94" i="19"/>
  <c r="G96" i="19"/>
  <c r="H96" i="19"/>
  <c r="G97" i="19"/>
  <c r="H97" i="19"/>
  <c r="G105" i="19"/>
  <c r="H105" i="19"/>
  <c r="C106" i="19"/>
  <c r="E106" i="19"/>
  <c r="F106" i="19"/>
  <c r="C107" i="19"/>
  <c r="E107" i="19"/>
  <c r="F107" i="19"/>
  <c r="C108" i="19"/>
  <c r="E108" i="19"/>
  <c r="F108" i="19"/>
  <c r="C109" i="19"/>
  <c r="E109" i="19"/>
  <c r="F109" i="19"/>
  <c r="G110" i="19"/>
  <c r="H110" i="19"/>
  <c r="G111" i="19"/>
  <c r="H111" i="19"/>
  <c r="G120" i="19"/>
  <c r="C121" i="19"/>
  <c r="E121" i="19"/>
  <c r="F121" i="19"/>
  <c r="C122" i="19"/>
  <c r="E122" i="19"/>
  <c r="F122" i="19"/>
  <c r="C123" i="19"/>
  <c r="E123" i="19"/>
  <c r="F123" i="19"/>
  <c r="C124" i="19"/>
  <c r="E124" i="19"/>
  <c r="F124" i="19"/>
  <c r="G125" i="19"/>
  <c r="H125" i="19" s="1"/>
  <c r="G126" i="19"/>
  <c r="H126" i="19" s="1"/>
  <c r="G127" i="19"/>
  <c r="H127" i="19" s="1"/>
  <c r="G141" i="19"/>
  <c r="H141" i="19" s="1"/>
  <c r="E142" i="19"/>
  <c r="F142" i="19"/>
  <c r="E143" i="19"/>
  <c r="F143" i="19"/>
  <c r="C144" i="19"/>
  <c r="E144" i="19"/>
  <c r="F144" i="19"/>
  <c r="C145" i="19"/>
  <c r="E145" i="19"/>
  <c r="F145" i="19"/>
  <c r="G146" i="19"/>
  <c r="H146" i="19" s="1"/>
  <c r="G147" i="19"/>
  <c r="H147" i="19" s="1"/>
  <c r="G160" i="19"/>
  <c r="H160" i="19" s="1"/>
  <c r="C161" i="19"/>
  <c r="C164" i="19" s="1"/>
  <c r="C585" i="19" s="1"/>
  <c r="E161" i="19"/>
  <c r="F161" i="19"/>
  <c r="E162" i="19"/>
  <c r="F162" i="19"/>
  <c r="E163" i="19"/>
  <c r="F163" i="19"/>
  <c r="G165" i="19"/>
  <c r="H165" i="19" s="1"/>
  <c r="G166" i="19"/>
  <c r="H166" i="19" s="1"/>
  <c r="G167" i="19"/>
  <c r="H167" i="19" s="1"/>
  <c r="G170" i="19"/>
  <c r="H170" i="19" s="1"/>
  <c r="C171" i="19"/>
  <c r="E171" i="19"/>
  <c r="F171" i="19"/>
  <c r="C173" i="19"/>
  <c r="G173" i="19"/>
  <c r="C174" i="19"/>
  <c r="G176" i="19"/>
  <c r="H176" i="19" s="1"/>
  <c r="G177" i="19"/>
  <c r="H177" i="19" s="1"/>
  <c r="G178" i="19"/>
  <c r="H178" i="19" s="1"/>
  <c r="G184" i="19"/>
  <c r="H184" i="19" s="1"/>
  <c r="F185" i="19"/>
  <c r="E187" i="19"/>
  <c r="F187" i="19"/>
  <c r="C188" i="19"/>
  <c r="E188" i="19"/>
  <c r="F188" i="19"/>
  <c r="C189" i="19"/>
  <c r="E189" i="19"/>
  <c r="F189" i="19"/>
  <c r="G190" i="19"/>
  <c r="H190" i="19"/>
  <c r="G191" i="19"/>
  <c r="H191" i="19"/>
  <c r="G192" i="19"/>
  <c r="H192" i="19"/>
  <c r="G195" i="19"/>
  <c r="H195" i="19"/>
  <c r="C196" i="19"/>
  <c r="E196" i="19"/>
  <c r="F196" i="19"/>
  <c r="C197" i="19"/>
  <c r="E197" i="19"/>
  <c r="F197" i="19"/>
  <c r="C199" i="19"/>
  <c r="E199" i="19"/>
  <c r="F199" i="19"/>
  <c r="H201" i="19"/>
  <c r="H202" i="19"/>
  <c r="G214" i="19"/>
  <c r="H214" i="19" s="1"/>
  <c r="C215" i="19"/>
  <c r="E215" i="19"/>
  <c r="F215" i="19"/>
  <c r="C216" i="19"/>
  <c r="E216" i="19"/>
  <c r="F216" i="19"/>
  <c r="E217" i="19"/>
  <c r="F217" i="19"/>
  <c r="C218" i="19"/>
  <c r="E218" i="19"/>
  <c r="F218" i="19"/>
  <c r="G220" i="19"/>
  <c r="H220" i="19"/>
  <c r="G221" i="19"/>
  <c r="H221" i="19"/>
  <c r="G229" i="19"/>
  <c r="H229" i="19"/>
  <c r="C230" i="19"/>
  <c r="E230" i="19"/>
  <c r="F230" i="19"/>
  <c r="C231" i="19"/>
  <c r="E231" i="19"/>
  <c r="F231" i="19"/>
  <c r="C232" i="19"/>
  <c r="E232" i="19"/>
  <c r="F232" i="19"/>
  <c r="C233" i="19"/>
  <c r="E233" i="19"/>
  <c r="F233" i="19"/>
  <c r="G235" i="19"/>
  <c r="H235" i="19"/>
  <c r="I235" i="19"/>
  <c r="G236" i="19"/>
  <c r="H236" i="19" s="1"/>
  <c r="G237" i="19"/>
  <c r="H237" i="19" s="1"/>
  <c r="H267" i="19"/>
  <c r="G268" i="19"/>
  <c r="H268" i="19"/>
  <c r="C269" i="19"/>
  <c r="E269" i="19"/>
  <c r="F269" i="19"/>
  <c r="C270" i="19"/>
  <c r="E270" i="19"/>
  <c r="F270" i="19"/>
  <c r="E271" i="19"/>
  <c r="F271" i="19"/>
  <c r="E272" i="19"/>
  <c r="F272" i="19"/>
  <c r="G274" i="19"/>
  <c r="H274" i="19"/>
  <c r="G275" i="19"/>
  <c r="H275" i="19"/>
  <c r="G276" i="19"/>
  <c r="H276" i="19"/>
  <c r="G277" i="19"/>
  <c r="H277" i="19"/>
  <c r="G286" i="19"/>
  <c r="H286" i="19"/>
  <c r="C287" i="19"/>
  <c r="E287" i="19"/>
  <c r="F287" i="19"/>
  <c r="C288" i="19"/>
  <c r="E288" i="19"/>
  <c r="F288" i="19"/>
  <c r="C289" i="19"/>
  <c r="E289" i="19"/>
  <c r="F289" i="19"/>
  <c r="C290" i="19"/>
  <c r="E290" i="19"/>
  <c r="F290" i="19"/>
  <c r="G291" i="19"/>
  <c r="H291" i="19"/>
  <c r="G292" i="19"/>
  <c r="H292" i="19"/>
  <c r="G293" i="19"/>
  <c r="H293" i="19"/>
  <c r="G303" i="19"/>
  <c r="H303" i="19"/>
  <c r="C304" i="19"/>
  <c r="E304" i="19"/>
  <c r="F304" i="19"/>
  <c r="C305" i="19"/>
  <c r="E305" i="19"/>
  <c r="F305" i="19"/>
  <c r="C306" i="19"/>
  <c r="E306" i="19"/>
  <c r="F306" i="19"/>
  <c r="G306" i="19"/>
  <c r="C307" i="19"/>
  <c r="E307" i="19"/>
  <c r="F307" i="19"/>
  <c r="G308" i="19"/>
  <c r="H308" i="19" s="1"/>
  <c r="G309" i="19"/>
  <c r="H309" i="19" s="1"/>
  <c r="H310" i="19"/>
  <c r="G311" i="19"/>
  <c r="H311" i="19"/>
  <c r="G328" i="19"/>
  <c r="H328" i="19"/>
  <c r="C329" i="19"/>
  <c r="E329" i="19"/>
  <c r="F329" i="19"/>
  <c r="C330" i="19"/>
  <c r="E330" i="19"/>
  <c r="F330" i="19"/>
  <c r="C331" i="19"/>
  <c r="E331" i="19"/>
  <c r="F331" i="19"/>
  <c r="C332" i="19"/>
  <c r="H335" i="19"/>
  <c r="G343" i="19"/>
  <c r="H343" i="19" s="1"/>
  <c r="C344" i="19"/>
  <c r="E344" i="19"/>
  <c r="F344" i="19"/>
  <c r="C345" i="19"/>
  <c r="E345" i="19"/>
  <c r="F345" i="19"/>
  <c r="C346" i="19"/>
  <c r="E346" i="19"/>
  <c r="F346" i="19"/>
  <c r="C347" i="19"/>
  <c r="E347" i="19"/>
  <c r="F347" i="19"/>
  <c r="G347" i="19"/>
  <c r="G358" i="19"/>
  <c r="H358" i="19"/>
  <c r="C359" i="19"/>
  <c r="E359" i="19"/>
  <c r="F359" i="19"/>
  <c r="C360" i="19"/>
  <c r="E360" i="19"/>
  <c r="F360" i="19"/>
  <c r="C361" i="19"/>
  <c r="E361" i="19"/>
  <c r="F361" i="19"/>
  <c r="C362" i="19"/>
  <c r="E362" i="19"/>
  <c r="F362" i="19"/>
  <c r="G363" i="19"/>
  <c r="H363" i="19"/>
  <c r="G364" i="19"/>
  <c r="H364" i="19"/>
  <c r="G365" i="19"/>
  <c r="H365" i="19"/>
  <c r="C402" i="19"/>
  <c r="E402" i="19"/>
  <c r="F402" i="19"/>
  <c r="C403" i="19"/>
  <c r="E403" i="19"/>
  <c r="F403" i="19"/>
  <c r="C404" i="19"/>
  <c r="E404" i="19"/>
  <c r="F404" i="19"/>
  <c r="G404" i="19"/>
  <c r="C405" i="19"/>
  <c r="E405" i="19"/>
  <c r="F405" i="19"/>
  <c r="C406" i="19"/>
  <c r="E406" i="19"/>
  <c r="F406" i="19"/>
  <c r="G407" i="19"/>
  <c r="H407" i="19"/>
  <c r="G408" i="19"/>
  <c r="H408" i="19"/>
  <c r="G409" i="19"/>
  <c r="H409" i="19"/>
  <c r="C484" i="19"/>
  <c r="E484" i="19"/>
  <c r="F484" i="19"/>
  <c r="C486" i="19"/>
  <c r="C487" i="19"/>
  <c r="C488" i="19"/>
  <c r="E485" i="19"/>
  <c r="F485" i="19"/>
  <c r="E486" i="19"/>
  <c r="F486" i="19"/>
  <c r="E487" i="19"/>
  <c r="F487" i="19"/>
  <c r="E488" i="19"/>
  <c r="F488" i="19"/>
  <c r="G489" i="19"/>
  <c r="H489" i="19"/>
  <c r="G490" i="19"/>
  <c r="H490" i="19"/>
  <c r="G491" i="19"/>
  <c r="H491" i="19"/>
  <c r="G500" i="19"/>
  <c r="H500" i="19"/>
  <c r="C501" i="19"/>
  <c r="E501" i="19"/>
  <c r="F501" i="19"/>
  <c r="C502" i="19"/>
  <c r="E502" i="19"/>
  <c r="F502" i="19"/>
  <c r="C503" i="19"/>
  <c r="E503" i="19"/>
  <c r="F503" i="19"/>
  <c r="C504" i="19"/>
  <c r="E504" i="19"/>
  <c r="F504" i="19"/>
  <c r="G505" i="19"/>
  <c r="H505" i="19"/>
  <c r="G506" i="19"/>
  <c r="H506" i="19"/>
  <c r="G507" i="19"/>
  <c r="H507" i="19"/>
  <c r="G511" i="19"/>
  <c r="H511" i="19"/>
  <c r="C512" i="19"/>
  <c r="E512" i="19"/>
  <c r="F512" i="19"/>
  <c r="C513" i="19"/>
  <c r="E513" i="19"/>
  <c r="F513" i="19"/>
  <c r="C514" i="19"/>
  <c r="C516" i="19"/>
  <c r="E516" i="19"/>
  <c r="F516" i="19"/>
  <c r="G517" i="19"/>
  <c r="H517" i="19"/>
  <c r="G518" i="19"/>
  <c r="H518" i="19"/>
  <c r="G519" i="19"/>
  <c r="H519" i="19"/>
  <c r="G526" i="19"/>
  <c r="H526" i="19"/>
  <c r="C527" i="19"/>
  <c r="E527" i="19"/>
  <c r="F527" i="19"/>
  <c r="C528" i="19"/>
  <c r="G528" i="19"/>
  <c r="C529" i="19"/>
  <c r="E529" i="19"/>
  <c r="F529" i="19"/>
  <c r="C530" i="19"/>
  <c r="E530" i="19"/>
  <c r="F530" i="19"/>
  <c r="C531" i="19"/>
  <c r="E531" i="19"/>
  <c r="F531" i="19"/>
  <c r="G532" i="19"/>
  <c r="H532" i="19"/>
  <c r="G533" i="19"/>
  <c r="H533" i="19"/>
  <c r="G534" i="19"/>
  <c r="H534" i="19"/>
  <c r="G545" i="19"/>
  <c r="H545" i="19"/>
  <c r="C546" i="19"/>
  <c r="E546" i="19"/>
  <c r="F546" i="19"/>
  <c r="C547" i="19"/>
  <c r="E547" i="19"/>
  <c r="F547" i="19"/>
  <c r="G548" i="19"/>
  <c r="H548" i="19"/>
  <c r="G549" i="19"/>
  <c r="H549" i="19"/>
  <c r="G550" i="19"/>
  <c r="H550" i="19"/>
  <c r="C570" i="19"/>
  <c r="C571" i="19"/>
  <c r="E571" i="19"/>
  <c r="F571" i="19"/>
  <c r="G572" i="19"/>
  <c r="H572" i="19"/>
  <c r="G579" i="19"/>
  <c r="H579" i="19"/>
  <c r="G580" i="19"/>
  <c r="H580" i="19"/>
  <c r="G581" i="19"/>
  <c r="H581" i="19"/>
  <c r="D583" i="19"/>
  <c r="D584" i="19"/>
  <c r="D585" i="19"/>
  <c r="D586" i="19"/>
  <c r="G587" i="19"/>
  <c r="H587" i="19"/>
  <c r="H591" i="19"/>
  <c r="H592" i="19"/>
  <c r="H593" i="19"/>
  <c r="H594" i="19"/>
  <c r="H595" i="19"/>
  <c r="H596" i="19"/>
  <c r="H597" i="19"/>
  <c r="H598" i="19"/>
  <c r="H599" i="19"/>
  <c r="H600" i="19"/>
  <c r="H601" i="19"/>
  <c r="H602" i="19"/>
  <c r="H603" i="19"/>
  <c r="G12" i="16"/>
  <c r="G187" i="20"/>
  <c r="H171" i="20"/>
  <c r="G21" i="20"/>
  <c r="F50" i="20"/>
  <c r="H73" i="1"/>
  <c r="H79" i="1"/>
  <c r="G306" i="1"/>
  <c r="H212" i="1"/>
  <c r="G220" i="1"/>
  <c r="G177" i="1"/>
  <c r="H214" i="1"/>
  <c r="H221" i="1"/>
  <c r="G163" i="1"/>
  <c r="H161" i="20"/>
  <c r="H166" i="20" s="1"/>
  <c r="G166" i="20"/>
  <c r="H85" i="20"/>
  <c r="G51" i="20"/>
  <c r="H313" i="1"/>
  <c r="H464" i="1"/>
  <c r="H329" i="1"/>
  <c r="H263" i="1"/>
  <c r="H165" i="1"/>
  <c r="H272" i="1"/>
  <c r="G155" i="1"/>
  <c r="H383" i="1"/>
  <c r="R226" i="26"/>
  <c r="H278" i="19"/>
  <c r="H73" i="20"/>
  <c r="G496" i="20"/>
  <c r="G456" i="1"/>
  <c r="AB190" i="23"/>
  <c r="G107" i="20"/>
  <c r="G219" i="1"/>
  <c r="S361" i="26"/>
  <c r="G82" i="19"/>
  <c r="H128" i="19"/>
  <c r="H143" i="19"/>
  <c r="G406" i="19"/>
  <c r="G91" i="20"/>
  <c r="H278" i="1"/>
  <c r="H288" i="1"/>
  <c r="H319" i="1"/>
  <c r="H324" i="1"/>
  <c r="G324" i="1"/>
  <c r="H243" i="1"/>
  <c r="H520" i="1"/>
  <c r="R199" i="26"/>
  <c r="G484" i="1"/>
  <c r="Q361" i="26"/>
  <c r="H303" i="20"/>
  <c r="H490" i="1"/>
  <c r="H330" i="1"/>
  <c r="G338" i="1"/>
  <c r="H308" i="1"/>
  <c r="H264" i="1"/>
  <c r="G271" i="1"/>
  <c r="H171" i="1"/>
  <c r="H177" i="1" s="1"/>
  <c r="H74" i="1"/>
  <c r="H80" i="1" s="1"/>
  <c r="G80" i="1"/>
  <c r="G309" i="1"/>
  <c r="H302" i="1"/>
  <c r="H309" i="1" s="1"/>
  <c r="G189" i="1"/>
  <c r="H184" i="1"/>
  <c r="H189" i="1"/>
  <c r="G166" i="1"/>
  <c r="H163" i="1"/>
  <c r="G53" i="1"/>
  <c r="H23" i="1"/>
  <c r="H53" i="1" s="1"/>
  <c r="G454" i="1"/>
  <c r="H409" i="1"/>
  <c r="H454" i="1"/>
  <c r="H82" i="1"/>
  <c r="H116" i="1"/>
  <c r="H121" i="1" s="1"/>
  <c r="H525" i="19"/>
  <c r="H531" i="19" s="1"/>
  <c r="G531" i="19"/>
  <c r="C156" i="20"/>
  <c r="H142" i="20"/>
  <c r="G154" i="20"/>
  <c r="H96" i="20"/>
  <c r="H105" i="20" s="1"/>
  <c r="G105" i="20"/>
  <c r="Q306" i="26"/>
  <c r="S226" i="26"/>
  <c r="S154" i="26"/>
  <c r="P86" i="26"/>
  <c r="D31" i="8"/>
  <c r="D9" i="8"/>
  <c r="H294" i="1"/>
  <c r="G307" i="1"/>
  <c r="H374" i="1"/>
  <c r="H378" i="1"/>
  <c r="G378" i="1"/>
  <c r="H87" i="1"/>
  <c r="G92" i="1"/>
  <c r="G480" i="1"/>
  <c r="G119" i="1"/>
  <c r="G82" i="1"/>
  <c r="G272" i="1"/>
  <c r="G254" i="1"/>
  <c r="G336" i="1"/>
  <c r="G155" i="20"/>
  <c r="G547" i="19"/>
  <c r="G546" i="19"/>
  <c r="D14" i="8"/>
  <c r="G288" i="1"/>
  <c r="F156" i="1"/>
  <c r="F549" i="1"/>
  <c r="C453" i="1"/>
  <c r="G105" i="1"/>
  <c r="H137" i="1"/>
  <c r="R414" i="26"/>
  <c r="Q414" i="26"/>
  <c r="O361" i="26"/>
  <c r="O306" i="26"/>
  <c r="S249" i="26"/>
  <c r="R249" i="26"/>
  <c r="P226" i="26"/>
  <c r="O199" i="26"/>
  <c r="Q154" i="26"/>
  <c r="R86" i="26"/>
  <c r="H160" i="20"/>
  <c r="H165" i="20" s="1"/>
  <c r="H351" i="19"/>
  <c r="H360" i="19" s="1"/>
  <c r="G118" i="1"/>
  <c r="G67" i="1"/>
  <c r="G221" i="1"/>
  <c r="G308" i="1"/>
  <c r="G253" i="1"/>
  <c r="G289" i="19"/>
  <c r="H186" i="1"/>
  <c r="H318" i="1"/>
  <c r="H323" i="1"/>
  <c r="G323" i="1"/>
  <c r="H519" i="1"/>
  <c r="H534" i="1" s="1"/>
  <c r="F69" i="20"/>
  <c r="F550" i="20" s="1"/>
  <c r="D6" i="8"/>
  <c r="E69" i="1"/>
  <c r="E550" i="1" s="1"/>
  <c r="Q226" i="26"/>
  <c r="G345" i="19"/>
  <c r="G361" i="19"/>
  <c r="H521" i="19"/>
  <c r="H460" i="20"/>
  <c r="H271" i="20"/>
  <c r="H243" i="20"/>
  <c r="G204" i="20"/>
  <c r="H132" i="20"/>
  <c r="H110" i="20"/>
  <c r="H118" i="20" s="1"/>
  <c r="H76" i="20"/>
  <c r="G82" i="20"/>
  <c r="G496" i="1"/>
  <c r="H488" i="1"/>
  <c r="H496" i="1" s="1"/>
  <c r="G495" i="1"/>
  <c r="G470" i="1"/>
  <c r="H277" i="1"/>
  <c r="H287" i="1" s="1"/>
  <c r="G287" i="1"/>
  <c r="G286" i="1"/>
  <c r="H194" i="1"/>
  <c r="G205" i="1"/>
  <c r="H20" i="1"/>
  <c r="H50" i="1" s="1"/>
  <c r="G49" i="1"/>
  <c r="H314" i="1"/>
  <c r="H322" i="1" s="1"/>
  <c r="G321" i="1"/>
  <c r="H85" i="1"/>
  <c r="G89" i="1"/>
  <c r="H200" i="1"/>
  <c r="H207" i="1" s="1"/>
  <c r="G207" i="1"/>
  <c r="H504" i="1"/>
  <c r="G514" i="1"/>
  <c r="H356" i="1"/>
  <c r="G379" i="1"/>
  <c r="H385" i="1"/>
  <c r="H58" i="1"/>
  <c r="G66" i="1"/>
  <c r="G187" i="1"/>
  <c r="H102" i="1"/>
  <c r="H107" i="1"/>
  <c r="G154" i="1"/>
  <c r="G376" i="1"/>
  <c r="H116" i="20"/>
  <c r="H121" i="20"/>
  <c r="H374" i="20"/>
  <c r="H378" i="20"/>
  <c r="G375" i="1"/>
  <c r="G153" i="1"/>
  <c r="G156" i="1" s="1"/>
  <c r="G549" i="1" s="1"/>
  <c r="G186" i="1"/>
  <c r="H187" i="1"/>
  <c r="H166" i="1"/>
  <c r="H346" i="20"/>
  <c r="G331" i="19"/>
  <c r="G188" i="19"/>
  <c r="H119" i="19"/>
  <c r="H124" i="19" s="1"/>
  <c r="G124" i="19"/>
  <c r="H148" i="19"/>
  <c r="H169" i="19"/>
  <c r="H174" i="19" s="1"/>
  <c r="G174" i="19"/>
  <c r="H509" i="19"/>
  <c r="H514" i="19"/>
  <c r="G512" i="19"/>
  <c r="G514" i="19"/>
  <c r="G480" i="20"/>
  <c r="H277" i="20"/>
  <c r="G254" i="20"/>
  <c r="H184" i="20"/>
  <c r="H189" i="20" s="1"/>
  <c r="H172" i="20"/>
  <c r="H178" i="20" s="1"/>
  <c r="G178" i="20"/>
  <c r="B32" i="8"/>
  <c r="D8" i="8"/>
  <c r="D24" i="8"/>
  <c r="H477" i="1"/>
  <c r="H482" i="1" s="1"/>
  <c r="G482" i="1"/>
  <c r="H195" i="1"/>
  <c r="H206" i="1"/>
  <c r="G206" i="1"/>
  <c r="H492" i="1"/>
  <c r="H498" i="1" s="1"/>
  <c r="G498" i="1"/>
  <c r="H281" i="1"/>
  <c r="H289" i="1"/>
  <c r="G289" i="1"/>
  <c r="O226" i="26"/>
  <c r="G78" i="1"/>
  <c r="G120" i="1"/>
  <c r="G135" i="1"/>
  <c r="G137" i="1"/>
  <c r="O414" i="26"/>
  <c r="O61" i="26"/>
  <c r="O86" i="26" s="1"/>
  <c r="H60" i="19"/>
  <c r="H67" i="19" s="1"/>
  <c r="G67" i="19"/>
  <c r="E156" i="20"/>
  <c r="E549" i="20" s="1"/>
  <c r="H286" i="1"/>
  <c r="H404" i="19"/>
  <c r="H467" i="20"/>
  <c r="H472" i="20" s="1"/>
  <c r="G472" i="20"/>
  <c r="G481" i="20"/>
  <c r="H437" i="20"/>
  <c r="H455" i="20"/>
  <c r="H409" i="20"/>
  <c r="G218" i="19"/>
  <c r="G94" i="19"/>
  <c r="G487" i="19"/>
  <c r="H120" i="1"/>
  <c r="G175" i="20"/>
  <c r="G163" i="20"/>
  <c r="E164" i="19"/>
  <c r="H226" i="19"/>
  <c r="H233" i="19"/>
  <c r="G233" i="19"/>
  <c r="H410" i="19"/>
  <c r="H484" i="19" s="1"/>
  <c r="H485" i="19" s="1"/>
  <c r="H499" i="19"/>
  <c r="H504" i="19" s="1"/>
  <c r="G504" i="19"/>
  <c r="G571" i="19"/>
  <c r="H318" i="20"/>
  <c r="H323" i="20" s="1"/>
  <c r="G323" i="20"/>
  <c r="G307" i="20"/>
  <c r="H232" i="20"/>
  <c r="H255" i="20" s="1"/>
  <c r="G255" i="20"/>
  <c r="H211" i="20"/>
  <c r="H218" i="20"/>
  <c r="G219" i="20"/>
  <c r="H199" i="20"/>
  <c r="H207" i="20" s="1"/>
  <c r="H87" i="20"/>
  <c r="H92" i="20" s="1"/>
  <c r="G92" i="20"/>
  <c r="G549" i="20" s="1"/>
  <c r="G65" i="20"/>
  <c r="D16" i="8"/>
  <c r="D10" i="8"/>
  <c r="D29" i="8"/>
  <c r="D27" i="8"/>
  <c r="D23" i="8"/>
  <c r="D17" i="8"/>
  <c r="D13" i="8"/>
  <c r="D7" i="8"/>
  <c r="E547" i="1"/>
  <c r="C156" i="1"/>
  <c r="C69" i="1"/>
  <c r="C550" i="1" s="1"/>
  <c r="C546" i="1"/>
  <c r="G230" i="19"/>
  <c r="G454" i="20"/>
  <c r="G107" i="19"/>
  <c r="H98" i="19"/>
  <c r="H107" i="19" s="1"/>
  <c r="G186" i="20"/>
  <c r="G289" i="20"/>
  <c r="G332" i="19"/>
  <c r="G270" i="20"/>
  <c r="G78" i="20"/>
  <c r="G206" i="20"/>
  <c r="G269" i="19"/>
  <c r="H357" i="20"/>
  <c r="H377" i="20" s="1"/>
  <c r="G80" i="20"/>
  <c r="H193" i="20"/>
  <c r="G220" i="20"/>
  <c r="G253" i="20"/>
  <c r="G272" i="20"/>
  <c r="G535" i="20"/>
  <c r="G106" i="20"/>
  <c r="G189" i="19"/>
  <c r="G53" i="20"/>
  <c r="G534" i="20"/>
  <c r="G80" i="19"/>
  <c r="H383" i="20"/>
  <c r="G137" i="20"/>
  <c r="G13" i="16"/>
  <c r="H220" i="20"/>
  <c r="H89" i="19"/>
  <c r="H94" i="19"/>
  <c r="H104" i="19"/>
  <c r="H109" i="19"/>
  <c r="G109" i="19"/>
  <c r="G187" i="19"/>
  <c r="G231" i="19"/>
  <c r="H401" i="19"/>
  <c r="H405" i="19" s="1"/>
  <c r="G405" i="19"/>
  <c r="H524" i="19"/>
  <c r="H530" i="19" s="1"/>
  <c r="H76" i="19"/>
  <c r="H84" i="19" s="1"/>
  <c r="G456" i="20"/>
  <c r="H450" i="20"/>
  <c r="H456" i="20" s="1"/>
  <c r="H173" i="20"/>
  <c r="H179" i="20" s="1"/>
  <c r="G179" i="20"/>
  <c r="H98" i="20"/>
  <c r="H106" i="20"/>
  <c r="H476" i="1"/>
  <c r="H481" i="1"/>
  <c r="G481" i="1"/>
  <c r="H462" i="1"/>
  <c r="H470" i="1" s="1"/>
  <c r="G469" i="1"/>
  <c r="G546" i="1" s="1"/>
  <c r="H328" i="1"/>
  <c r="G337" i="1"/>
  <c r="H254" i="1"/>
  <c r="H491" i="1"/>
  <c r="H497" i="1" s="1"/>
  <c r="G497" i="1"/>
  <c r="H357" i="1"/>
  <c r="H377" i="1" s="1"/>
  <c r="G377" i="1"/>
  <c r="H467" i="1"/>
  <c r="H472" i="1" s="1"/>
  <c r="G472" i="1"/>
  <c r="H333" i="1"/>
  <c r="H339" i="1"/>
  <c r="G339" i="1"/>
  <c r="H155" i="1"/>
  <c r="S414" i="26"/>
  <c r="P414" i="26"/>
  <c r="R361" i="26"/>
  <c r="P361" i="26"/>
  <c r="R306" i="26"/>
  <c r="P306" i="26"/>
  <c r="S306" i="26"/>
  <c r="P249" i="26"/>
  <c r="Q249" i="26"/>
  <c r="O249" i="26"/>
  <c r="S199" i="26"/>
  <c r="Q199" i="26"/>
  <c r="P199" i="26"/>
  <c r="O154" i="26"/>
  <c r="R154" i="26"/>
  <c r="P154" i="26"/>
  <c r="S86" i="26"/>
  <c r="Q86" i="26"/>
  <c r="H104" i="20"/>
  <c r="H337" i="1"/>
  <c r="H231" i="19"/>
  <c r="H205" i="20"/>
  <c r="H219" i="20"/>
  <c r="H482" i="20"/>
  <c r="H454" i="20"/>
  <c r="H571" i="19"/>
  <c r="H534" i="20"/>
  <c r="H298" i="20"/>
  <c r="H221" i="20"/>
  <c r="H21" i="20"/>
  <c r="H57" i="19"/>
  <c r="H193" i="19"/>
  <c r="H197" i="19" s="1"/>
  <c r="G197" i="19"/>
  <c r="G196" i="19"/>
  <c r="H203" i="19"/>
  <c r="G216" i="19"/>
  <c r="H247" i="19"/>
  <c r="H271" i="19"/>
  <c r="G271" i="19"/>
  <c r="G403" i="19"/>
  <c r="H366" i="19"/>
  <c r="G402" i="19"/>
  <c r="C582" i="19"/>
  <c r="H8" i="16"/>
  <c r="G11" i="16"/>
  <c r="H493" i="20"/>
  <c r="H499" i="20" s="1"/>
  <c r="G375" i="20"/>
  <c r="H328" i="20"/>
  <c r="G337" i="20"/>
  <c r="G322" i="20"/>
  <c r="H308" i="20"/>
  <c r="G308" i="20"/>
  <c r="H289" i="20"/>
  <c r="H254" i="20"/>
  <c r="H141" i="20"/>
  <c r="H154" i="20" s="1"/>
  <c r="G153" i="20"/>
  <c r="G156" i="20"/>
  <c r="H111" i="20"/>
  <c r="G118" i="20"/>
  <c r="C69" i="20"/>
  <c r="C550" i="20"/>
  <c r="H67" i="20"/>
  <c r="H66" i="20"/>
  <c r="M32" i="8"/>
  <c r="D32" i="8"/>
  <c r="C32" i="8"/>
  <c r="H173" i="1"/>
  <c r="H179" i="1" s="1"/>
  <c r="G179" i="1"/>
  <c r="H57" i="1"/>
  <c r="H65" i="1" s="1"/>
  <c r="H69" i="1" s="1"/>
  <c r="G65" i="1"/>
  <c r="G69" i="1"/>
  <c r="G550" i="1" s="1"/>
  <c r="H437" i="1"/>
  <c r="G455" i="1"/>
  <c r="H67" i="1"/>
  <c r="H99" i="1"/>
  <c r="H104" i="1" s="1"/>
  <c r="G104" i="1"/>
  <c r="G106" i="1"/>
  <c r="H125" i="1"/>
  <c r="G136" i="1"/>
  <c r="AI188" i="23"/>
  <c r="H527" i="19"/>
  <c r="G104" i="20"/>
  <c r="G338" i="20"/>
  <c r="G530" i="19"/>
  <c r="H180" i="19"/>
  <c r="H187" i="19" s="1"/>
  <c r="G336" i="20"/>
  <c r="G486" i="19"/>
  <c r="G306" i="20"/>
  <c r="G135" i="20"/>
  <c r="G66" i="20"/>
  <c r="G69" i="20" s="1"/>
  <c r="G550" i="20" s="1"/>
  <c r="G488" i="19"/>
  <c r="G286" i="20"/>
  <c r="G53" i="19"/>
  <c r="G471" i="20"/>
  <c r="G455" i="20"/>
  <c r="H356" i="20"/>
  <c r="H379" i="20" s="1"/>
  <c r="G207" i="20"/>
  <c r="G221" i="20"/>
  <c r="G324" i="20"/>
  <c r="G339" i="20"/>
  <c r="G570" i="19"/>
  <c r="G470" i="20"/>
  <c r="G288" i="20"/>
  <c r="G119" i="20"/>
  <c r="G321" i="20"/>
  <c r="G452" i="1"/>
  <c r="G453" i="1"/>
  <c r="H82" i="20"/>
  <c r="G218" i="20"/>
  <c r="G287" i="19"/>
  <c r="G175" i="1"/>
  <c r="H338" i="1"/>
  <c r="F164" i="19"/>
  <c r="F585" i="19" s="1"/>
  <c r="G122" i="19"/>
  <c r="E69" i="19"/>
  <c r="C584" i="19"/>
  <c r="G93" i="19"/>
  <c r="H87" i="19"/>
  <c r="H91" i="19"/>
  <c r="H100" i="19"/>
  <c r="G108" i="19"/>
  <c r="H112" i="19"/>
  <c r="H139" i="19"/>
  <c r="H145" i="19" s="1"/>
  <c r="G145" i="19"/>
  <c r="H153" i="19"/>
  <c r="H163" i="19"/>
  <c r="G163" i="19"/>
  <c r="H312" i="19"/>
  <c r="H330" i="19" s="1"/>
  <c r="G330" i="19"/>
  <c r="H355" i="19"/>
  <c r="H362" i="19" s="1"/>
  <c r="H492" i="19"/>
  <c r="H502" i="19"/>
  <c r="G502" i="19"/>
  <c r="H73" i="19"/>
  <c r="H80" i="19" s="1"/>
  <c r="H9" i="16"/>
  <c r="H15" i="16" s="1"/>
  <c r="G15" i="16"/>
  <c r="G377" i="20"/>
  <c r="H343" i="20"/>
  <c r="H375" i="20" s="1"/>
  <c r="H319" i="20"/>
  <c r="H324" i="20"/>
  <c r="H313" i="20"/>
  <c r="H321" i="20"/>
  <c r="G269" i="20"/>
  <c r="H206" i="20"/>
  <c r="G205" i="20"/>
  <c r="H136" i="20"/>
  <c r="C549" i="20"/>
  <c r="H113" i="20"/>
  <c r="H120" i="20" s="1"/>
  <c r="G120" i="20"/>
  <c r="H86" i="20"/>
  <c r="G89" i="20"/>
  <c r="D21" i="8"/>
  <c r="H376" i="1"/>
  <c r="G269" i="1"/>
  <c r="H262" i="1"/>
  <c r="H269" i="1" s="1"/>
  <c r="G270" i="1"/>
  <c r="H193" i="1"/>
  <c r="H204" i="1" s="1"/>
  <c r="G204" i="1"/>
  <c r="H21" i="1"/>
  <c r="G50" i="1"/>
  <c r="H465" i="1"/>
  <c r="G471" i="1"/>
  <c r="H233" i="1"/>
  <c r="G255" i="1"/>
  <c r="H213" i="1"/>
  <c r="H218" i="1"/>
  <c r="G218" i="1"/>
  <c r="H24" i="1"/>
  <c r="H51" i="1" s="1"/>
  <c r="G51" i="1"/>
  <c r="H245" i="1"/>
  <c r="H256" i="1"/>
  <c r="G256" i="1"/>
  <c r="H154" i="1"/>
  <c r="H156" i="1" s="1"/>
  <c r="H153" i="1"/>
  <c r="H505" i="1"/>
  <c r="H515" i="1"/>
  <c r="G515" i="1"/>
  <c r="H514" i="1"/>
  <c r="H493" i="1"/>
  <c r="H499" i="1"/>
  <c r="G499" i="1"/>
  <c r="H132" i="1"/>
  <c r="H135" i="1" s="1"/>
  <c r="G138" i="1"/>
  <c r="F156" i="20"/>
  <c r="F549" i="20"/>
  <c r="G136" i="20"/>
  <c r="H69" i="20"/>
  <c r="C546" i="20"/>
  <c r="D20" i="8"/>
  <c r="D28" i="8"/>
  <c r="D15" i="8"/>
  <c r="H255" i="1"/>
  <c r="H205" i="1"/>
  <c r="H270" i="1"/>
  <c r="H93" i="19"/>
  <c r="H403" i="19"/>
  <c r="H81" i="19"/>
  <c r="H359" i="19"/>
  <c r="H455" i="1"/>
  <c r="H452" i="1"/>
  <c r="H453" i="1" s="1"/>
  <c r="H66" i="1"/>
  <c r="H175" i="1"/>
  <c r="H153" i="20"/>
  <c r="H337" i="20"/>
  <c r="H336" i="20"/>
  <c r="H216" i="19"/>
  <c r="H379" i="1"/>
  <c r="H138" i="20"/>
  <c r="H135" i="20"/>
  <c r="H469" i="20"/>
  <c r="H306" i="1"/>
  <c r="H307" i="1"/>
  <c r="H495" i="1"/>
  <c r="H288" i="19"/>
  <c r="H271" i="1"/>
  <c r="H471" i="1"/>
  <c r="C485" i="19"/>
  <c r="E586" i="19"/>
  <c r="C583" i="19"/>
  <c r="G106" i="19"/>
  <c r="G143" i="19"/>
  <c r="G142" i="19"/>
  <c r="G171" i="19"/>
  <c r="H168" i="19"/>
  <c r="H171" i="19" s="1"/>
  <c r="G185" i="19"/>
  <c r="H194" i="19"/>
  <c r="H199" i="19" s="1"/>
  <c r="G199" i="19"/>
  <c r="H283" i="19"/>
  <c r="H290" i="19"/>
  <c r="G290" i="19"/>
  <c r="H299" i="19"/>
  <c r="H307" i="19" s="1"/>
  <c r="G307" i="19"/>
  <c r="H316" i="19"/>
  <c r="H331" i="19"/>
  <c r="G329" i="19"/>
  <c r="G359" i="19"/>
  <c r="G362" i="19"/>
  <c r="H402" i="19"/>
  <c r="G484" i="19"/>
  <c r="G485" i="19"/>
  <c r="H497" i="19"/>
  <c r="H501" i="19"/>
  <c r="G503" i="19"/>
  <c r="G501" i="19"/>
  <c r="H508" i="19"/>
  <c r="G513" i="19"/>
  <c r="H510" i="19"/>
  <c r="H516" i="19"/>
  <c r="G516" i="19"/>
  <c r="H529" i="19"/>
  <c r="G527" i="19"/>
  <c r="H24" i="19"/>
  <c r="H51" i="19" s="1"/>
  <c r="G51" i="19"/>
  <c r="G584" i="19" s="1"/>
  <c r="H12" i="16"/>
  <c r="H11" i="16"/>
  <c r="G515" i="20"/>
  <c r="G514" i="20"/>
  <c r="H503" i="20"/>
  <c r="G495" i="20"/>
  <c r="H488" i="20"/>
  <c r="H481" i="20"/>
  <c r="H270" i="20"/>
  <c r="H269" i="20"/>
  <c r="H253" i="1"/>
  <c r="H91" i="20"/>
  <c r="H89" i="20"/>
  <c r="H136" i="1"/>
  <c r="H322" i="20"/>
  <c r="H49" i="1"/>
  <c r="H106" i="1"/>
  <c r="H470" i="20"/>
  <c r="H336" i="1"/>
  <c r="H186" i="20"/>
  <c r="H92" i="1"/>
  <c r="H79" i="20"/>
  <c r="H78" i="20"/>
  <c r="H220" i="1"/>
  <c r="H177" i="20"/>
  <c r="E585" i="19"/>
  <c r="G65" i="19"/>
  <c r="G66" i="19"/>
  <c r="G69" i="19" s="1"/>
  <c r="H115" i="19"/>
  <c r="G123" i="19"/>
  <c r="G121" i="19"/>
  <c r="H132" i="19"/>
  <c r="H142" i="19" s="1"/>
  <c r="G144" i="19"/>
  <c r="G162" i="19"/>
  <c r="G161" i="19"/>
  <c r="G164" i="19"/>
  <c r="H205" i="19"/>
  <c r="G217" i="19"/>
  <c r="G215" i="19"/>
  <c r="H223" i="19"/>
  <c r="H230" i="19" s="1"/>
  <c r="G232" i="19"/>
  <c r="H238" i="19"/>
  <c r="H269" i="19" s="1"/>
  <c r="G270" i="19"/>
  <c r="H258" i="19"/>
  <c r="H272" i="19" s="1"/>
  <c r="G272" i="19"/>
  <c r="G585" i="19" s="1"/>
  <c r="H294" i="19"/>
  <c r="G304" i="19"/>
  <c r="G305" i="19"/>
  <c r="H329" i="19"/>
  <c r="H336" i="19"/>
  <c r="G344" i="19"/>
  <c r="H341" i="19"/>
  <c r="H346" i="19"/>
  <c r="G346" i="19"/>
  <c r="H546" i="19"/>
  <c r="H547" i="19"/>
  <c r="H570" i="19"/>
  <c r="H535" i="20"/>
  <c r="H492" i="20"/>
  <c r="H498" i="20" s="1"/>
  <c r="G498" i="20"/>
  <c r="G484" i="20"/>
  <c r="H478" i="20"/>
  <c r="H484" i="20" s="1"/>
  <c r="G469" i="20"/>
  <c r="H53" i="20"/>
  <c r="H339" i="20"/>
  <c r="H338" i="20"/>
  <c r="G67" i="20"/>
  <c r="F550" i="1"/>
  <c r="C549" i="1"/>
  <c r="C547" i="1"/>
  <c r="G535" i="1"/>
  <c r="G534" i="1"/>
  <c r="G497" i="20"/>
  <c r="G482" i="20"/>
  <c r="G376" i="20"/>
  <c r="H321" i="1"/>
  <c r="F50" i="19"/>
  <c r="G21" i="19"/>
  <c r="G452" i="20"/>
  <c r="G453" i="20" s="1"/>
  <c r="H302" i="20"/>
  <c r="H309" i="20" s="1"/>
  <c r="H276" i="20"/>
  <c r="H242" i="20"/>
  <c r="H256" i="20" s="1"/>
  <c r="G138" i="20"/>
  <c r="G19" i="20"/>
  <c r="F49" i="20"/>
  <c r="D30" i="8"/>
  <c r="D19" i="8"/>
  <c r="H345" i="19"/>
  <c r="H344" i="19"/>
  <c r="H496" i="20"/>
  <c r="H514" i="20"/>
  <c r="H515" i="20"/>
  <c r="H513" i="19"/>
  <c r="H512" i="19"/>
  <c r="G49" i="20"/>
  <c r="G546" i="20" s="1"/>
  <c r="G50" i="20"/>
  <c r="G547" i="20" s="1"/>
  <c r="H19" i="20"/>
  <c r="H49" i="20" s="1"/>
  <c r="H286" i="20"/>
  <c r="H287" i="20"/>
  <c r="H305" i="19"/>
  <c r="H123" i="19"/>
  <c r="H306" i="20"/>
  <c r="G50" i="19"/>
  <c r="G49" i="19"/>
  <c r="G582" i="19"/>
  <c r="H21" i="19"/>
  <c r="H173" i="19"/>
  <c r="H503" i="19"/>
  <c r="H50" i="19"/>
  <c r="H49" i="19"/>
  <c r="AK164" i="23" l="1"/>
  <c r="S172" i="23"/>
  <c r="AG107" i="23"/>
  <c r="S127" i="23"/>
  <c r="AK122" i="23"/>
  <c r="S128" i="23"/>
  <c r="H121" i="19"/>
  <c r="H144" i="19"/>
  <c r="H162" i="19"/>
  <c r="H215" i="19"/>
  <c r="H217" i="19"/>
  <c r="H270" i="19"/>
  <c r="H550" i="20"/>
  <c r="H547" i="1"/>
  <c r="H66" i="19"/>
  <c r="H65" i="19"/>
  <c r="H108" i="19"/>
  <c r="H106" i="19"/>
  <c r="H50" i="20"/>
  <c r="H253" i="20"/>
  <c r="H304" i="19"/>
  <c r="H495" i="20"/>
  <c r="H480" i="20"/>
  <c r="H175" i="20"/>
  <c r="H119" i="20"/>
  <c r="H204" i="20"/>
  <c r="H452" i="20"/>
  <c r="H453" i="20" s="1"/>
  <c r="H480" i="1"/>
  <c r="H196" i="19"/>
  <c r="H376" i="20"/>
  <c r="H287" i="19"/>
  <c r="H375" i="1"/>
  <c r="H185" i="19"/>
  <c r="H138" i="1"/>
  <c r="H549" i="1" s="1"/>
  <c r="H469" i="1"/>
  <c r="H161" i="19"/>
  <c r="H122" i="19"/>
  <c r="H78" i="1"/>
  <c r="H535" i="1"/>
  <c r="H550" i="1" s="1"/>
  <c r="H118" i="1"/>
  <c r="H163" i="20"/>
  <c r="H546" i="20" s="1"/>
  <c r="H497" i="20"/>
  <c r="H288" i="20"/>
  <c r="H272" i="20"/>
  <c r="H155" i="20"/>
  <c r="H156" i="20" s="1"/>
  <c r="H549" i="20" s="1"/>
  <c r="H307" i="20"/>
  <c r="H137" i="20"/>
  <c r="H548" i="20" s="1"/>
  <c r="H53" i="19"/>
  <c r="G84" i="19"/>
  <c r="G586" i="19" s="1"/>
  <c r="G271" i="20"/>
  <c r="G548" i="20" s="1"/>
  <c r="H86" i="1"/>
  <c r="H89" i="1" s="1"/>
  <c r="T309" i="23"/>
  <c r="S460" i="23"/>
  <c r="S464" i="23" s="1"/>
  <c r="S453" i="23"/>
  <c r="AK451" i="23" s="1"/>
  <c r="AK454" i="23" s="1"/>
  <c r="AS454" i="23" s="1"/>
  <c r="N50" i="23"/>
  <c r="R50" i="23" s="1"/>
  <c r="S50" i="23" s="1"/>
  <c r="AE150" i="23"/>
  <c r="AE16" i="23"/>
  <c r="S34" i="23"/>
  <c r="AE17" i="23"/>
  <c r="S32" i="23"/>
  <c r="T312" i="23"/>
  <c r="S314" i="23"/>
  <c r="AI314" i="23" s="1"/>
  <c r="S193" i="23"/>
  <c r="O370" i="23"/>
  <c r="O377" i="23" s="1"/>
  <c r="AJ398" i="23"/>
  <c r="AR398" i="23" s="1"/>
  <c r="G416" i="23"/>
  <c r="G469" i="23" s="1"/>
  <c r="AJ423" i="23"/>
  <c r="AR423" i="23" s="1"/>
  <c r="T308" i="23"/>
  <c r="S308" i="23"/>
  <c r="H546" i="1"/>
  <c r="E583" i="19"/>
  <c r="C586" i="19"/>
  <c r="F586" i="19"/>
  <c r="E547" i="20"/>
  <c r="C453" i="20"/>
  <c r="C547" i="20" s="1"/>
  <c r="C548" i="20"/>
  <c r="E69" i="20"/>
  <c r="E550" i="20" s="1"/>
  <c r="D26" i="8"/>
  <c r="D22" i="8"/>
  <c r="D11" i="8"/>
  <c r="D25" i="8"/>
  <c r="D18" i="8"/>
  <c r="D12" i="8"/>
  <c r="C548" i="1"/>
  <c r="G322" i="1"/>
  <c r="G547" i="1" s="1"/>
  <c r="G548" i="1"/>
  <c r="AF462" i="23"/>
  <c r="AN462" i="23" s="1"/>
  <c r="AJ462" i="23"/>
  <c r="AR462" i="23" s="1"/>
  <c r="AI120" i="23"/>
  <c r="AI124" i="23" s="1"/>
  <c r="AQ124" i="23" s="1"/>
  <c r="S426" i="23"/>
  <c r="AD409" i="23"/>
  <c r="AL409" i="23" s="1"/>
  <c r="AF360" i="23"/>
  <c r="AN360" i="23" s="1"/>
  <c r="AH409" i="23"/>
  <c r="AP409" i="23" s="1"/>
  <c r="AI454" i="23"/>
  <c r="AQ454" i="23" s="1"/>
  <c r="AJ190" i="23"/>
  <c r="AR190" i="23" s="1"/>
  <c r="AJ97" i="23"/>
  <c r="AR97" i="23" s="1"/>
  <c r="AF416" i="23"/>
  <c r="AN416" i="23" s="1"/>
  <c r="AD398" i="23"/>
  <c r="AL398" i="23" s="1"/>
  <c r="AI416" i="23"/>
  <c r="S418" i="23" s="1"/>
  <c r="AD203" i="23"/>
  <c r="AL203" i="23" s="1"/>
  <c r="T317" i="23"/>
  <c r="O412" i="23"/>
  <c r="AF219" i="23"/>
  <c r="AN219" i="23" s="1"/>
  <c r="AD423" i="23"/>
  <c r="G424" i="23" s="1"/>
  <c r="AH190" i="23"/>
  <c r="G193" i="23" s="1"/>
  <c r="AG398" i="23"/>
  <c r="AO398" i="23" s="1"/>
  <c r="AF409" i="23"/>
  <c r="AN409" i="23" s="1"/>
  <c r="AJ203" i="23"/>
  <c r="AR203" i="23" s="1"/>
  <c r="AF203" i="23"/>
  <c r="AN203" i="23" s="1"/>
  <c r="AF168" i="23"/>
  <c r="AN168" i="23" s="1"/>
  <c r="AD336" i="23"/>
  <c r="AL336" i="23" s="1"/>
  <c r="AH203" i="23"/>
  <c r="G206" i="23" s="1"/>
  <c r="AH398" i="23"/>
  <c r="AP398" i="23" s="1"/>
  <c r="AB219" i="23"/>
  <c r="S184" i="23"/>
  <c r="R182" i="23"/>
  <c r="S182" i="23" s="1"/>
  <c r="AD462" i="23"/>
  <c r="AL462" i="23" s="1"/>
  <c r="AD97" i="23"/>
  <c r="AL97" i="23" s="1"/>
  <c r="AF82" i="23"/>
  <c r="AN82" i="23" s="1"/>
  <c r="AF97" i="23"/>
  <c r="AN97" i="23" s="1"/>
  <c r="AG454" i="23"/>
  <c r="AO454" i="23" s="1"/>
  <c r="AH97" i="23"/>
  <c r="AP97" i="23" s="1"/>
  <c r="AH423" i="23"/>
  <c r="AP423" i="23" s="1"/>
  <c r="AI409" i="23"/>
  <c r="AQ409" i="23" s="1"/>
  <c r="AJ409" i="23"/>
  <c r="AR409" i="23" s="1"/>
  <c r="AF190" i="23"/>
  <c r="AN190" i="23" s="1"/>
  <c r="AF336" i="23"/>
  <c r="AN336" i="23" s="1"/>
  <c r="AK416" i="23"/>
  <c r="AS416" i="23" s="1"/>
  <c r="AJ454" i="23"/>
  <c r="AR454" i="23" s="1"/>
  <c r="AD190" i="23"/>
  <c r="AL190" i="23" s="1"/>
  <c r="AH336" i="23"/>
  <c r="AP336" i="23" s="1"/>
  <c r="AH416" i="23"/>
  <c r="AP416" i="23" s="1"/>
  <c r="AF398" i="23"/>
  <c r="AN398" i="23" s="1"/>
  <c r="AE447" i="23"/>
  <c r="AM447" i="23" s="1"/>
  <c r="AK423" i="23"/>
  <c r="AS423" i="23" s="1"/>
  <c r="AE423" i="23"/>
  <c r="AM423" i="23" s="1"/>
  <c r="AK409" i="23"/>
  <c r="AS409" i="23" s="1"/>
  <c r="AK398" i="23"/>
  <c r="AS398" i="23" s="1"/>
  <c r="N174" i="23"/>
  <c r="AG420" i="23"/>
  <c r="AG423" i="23" s="1"/>
  <c r="AO423" i="23" s="1"/>
  <c r="S425" i="23"/>
  <c r="S423" i="23"/>
  <c r="AF454" i="23"/>
  <c r="AN454" i="23" s="1"/>
  <c r="AD454" i="23"/>
  <c r="AL454" i="23" s="1"/>
  <c r="AD360" i="23"/>
  <c r="AL360" i="23" s="1"/>
  <c r="AE416" i="23"/>
  <c r="AM416" i="23" s="1"/>
  <c r="AG462" i="23"/>
  <c r="AO462" i="23" s="1"/>
  <c r="AH82" i="23"/>
  <c r="AP82" i="23" s="1"/>
  <c r="AH360" i="23"/>
  <c r="AP360" i="23" s="1"/>
  <c r="S455" i="23"/>
  <c r="S456" i="23" s="1"/>
  <c r="S177" i="23"/>
  <c r="S356" i="23"/>
  <c r="AI203" i="23"/>
  <c r="S206" i="23" s="1"/>
  <c r="AI216" i="23"/>
  <c r="AI219" i="23" s="1"/>
  <c r="AQ219" i="23" s="1"/>
  <c r="S222" i="23"/>
  <c r="S313" i="23"/>
  <c r="AI313" i="23" s="1"/>
  <c r="AI359" i="23"/>
  <c r="AI360" i="23" s="1"/>
  <c r="AQ360" i="23" s="1"/>
  <c r="R405" i="23"/>
  <c r="S405" i="23" s="1"/>
  <c r="AJ82" i="23"/>
  <c r="AR82" i="23" s="1"/>
  <c r="AK360" i="23"/>
  <c r="AS360" i="23" s="1"/>
  <c r="AI398" i="23"/>
  <c r="S401" i="23" s="1"/>
  <c r="S315" i="23"/>
  <c r="AI315" i="23" s="1"/>
  <c r="AK309" i="23"/>
  <c r="AD219" i="23"/>
  <c r="AL219" i="23" s="1"/>
  <c r="AK203" i="23"/>
  <c r="AS203" i="23" s="1"/>
  <c r="S67" i="23"/>
  <c r="AD416" i="23"/>
  <c r="AL416" i="23" s="1"/>
  <c r="AE454" i="23"/>
  <c r="AM454" i="23" s="1"/>
  <c r="AI423" i="23"/>
  <c r="AQ423" i="23" s="1"/>
  <c r="AJ416" i="23"/>
  <c r="AR416" i="23" s="1"/>
  <c r="S311" i="23"/>
  <c r="AK311" i="23" s="1"/>
  <c r="R235" i="23"/>
  <c r="AB235" i="23" s="1"/>
  <c r="R234" i="23"/>
  <c r="AB234" i="23" s="1"/>
  <c r="AJ336" i="23"/>
  <c r="AR336" i="23" s="1"/>
  <c r="AJ360" i="23"/>
  <c r="AR360" i="23" s="1"/>
  <c r="AE462" i="23"/>
  <c r="AM462" i="23" s="1"/>
  <c r="AH462" i="23"/>
  <c r="AP462" i="23" s="1"/>
  <c r="AH454" i="23"/>
  <c r="AP454" i="23" s="1"/>
  <c r="S396" i="23"/>
  <c r="S268" i="23"/>
  <c r="AF423" i="23"/>
  <c r="AI44" i="23"/>
  <c r="AQ44" i="23" s="1"/>
  <c r="G58" i="23"/>
  <c r="S357" i="23"/>
  <c r="O339" i="23"/>
  <c r="S332" i="23"/>
  <c r="AG332" i="23" s="1"/>
  <c r="S294" i="23"/>
  <c r="AG294" i="23" s="1"/>
  <c r="AB294" i="23"/>
  <c r="R153" i="23"/>
  <c r="S153" i="23" s="1"/>
  <c r="AI336" i="23"/>
  <c r="S334" i="23"/>
  <c r="AG334" i="23" s="1"/>
  <c r="S354" i="23"/>
  <c r="R257" i="23"/>
  <c r="S257" i="23" s="1"/>
  <c r="AE257" i="23" s="1"/>
  <c r="S435" i="23"/>
  <c r="R330" i="23"/>
  <c r="S330" i="23" s="1"/>
  <c r="AE330" i="23" s="1"/>
  <c r="S175" i="23"/>
  <c r="AE175" i="23" s="1"/>
  <c r="S333" i="23"/>
  <c r="S329" i="23"/>
  <c r="S80" i="23"/>
  <c r="N102" i="23"/>
  <c r="R102" i="23" s="1"/>
  <c r="S209" i="23"/>
  <c r="AE209" i="23" s="1"/>
  <c r="R344" i="23"/>
  <c r="S344" i="23" s="1"/>
  <c r="S361" i="23" s="1"/>
  <c r="S443" i="23"/>
  <c r="AK439" i="23" s="1"/>
  <c r="S439" i="23"/>
  <c r="AK437" i="23" s="1"/>
  <c r="R328" i="23"/>
  <c r="S328" i="23" s="1"/>
  <c r="R302" i="23"/>
  <c r="S302" i="23" s="1"/>
  <c r="AG302" i="23" s="1"/>
  <c r="S407" i="23"/>
  <c r="S412" i="23" s="1"/>
  <c r="S414" i="23"/>
  <c r="N88" i="23"/>
  <c r="S88" i="23" s="1"/>
  <c r="R259" i="23"/>
  <c r="S259" i="23" s="1"/>
  <c r="R298" i="23"/>
  <c r="S298" i="23" s="1"/>
  <c r="R299" i="23"/>
  <c r="S299" i="23" s="1"/>
  <c r="R293" i="23"/>
  <c r="R292" i="23"/>
  <c r="AB292" i="23" s="1"/>
  <c r="R290" i="23"/>
  <c r="AB290" i="23" s="1"/>
  <c r="R297" i="23"/>
  <c r="AB297" i="23" s="1"/>
  <c r="AD168" i="23"/>
  <c r="AL168" i="23" s="1"/>
  <c r="AK124" i="23"/>
  <c r="AJ124" i="23"/>
  <c r="G128" i="23" s="1"/>
  <c r="AJ168" i="23"/>
  <c r="G172" i="23" s="1"/>
  <c r="R296" i="23"/>
  <c r="R295" i="23"/>
  <c r="AB295" i="23" s="1"/>
  <c r="R291" i="23"/>
  <c r="AB291" i="23" s="1"/>
  <c r="AF44" i="23"/>
  <c r="AN44" i="23" s="1"/>
  <c r="S318" i="23"/>
  <c r="AI96" i="23"/>
  <c r="AI97" i="23" s="1"/>
  <c r="AQ97" i="23" s="1"/>
  <c r="AI82" i="23"/>
  <c r="AQ82" i="23" s="1"/>
  <c r="S280" i="23"/>
  <c r="S279" i="23"/>
  <c r="S246" i="23"/>
  <c r="AE246" i="23" s="1"/>
  <c r="S158" i="23"/>
  <c r="AG158" i="23" s="1"/>
  <c r="S199" i="23"/>
  <c r="AG199" i="23" s="1"/>
  <c r="AG203" i="23" s="1"/>
  <c r="AO203" i="23" s="1"/>
  <c r="S51" i="23"/>
  <c r="AI166" i="23"/>
  <c r="AI168" i="23" s="1"/>
  <c r="AQ168" i="23" s="1"/>
  <c r="S171" i="23"/>
  <c r="AK219" i="23"/>
  <c r="AS219" i="23" s="1"/>
  <c r="AD44" i="23"/>
  <c r="AL44" i="23" s="1"/>
  <c r="AE44" i="23"/>
  <c r="AM44" i="23" s="1"/>
  <c r="AG44" i="23"/>
  <c r="AO44" i="23" s="1"/>
  <c r="AH44" i="23"/>
  <c r="AP44" i="23" s="1"/>
  <c r="AJ44" i="23"/>
  <c r="AR44" i="23" s="1"/>
  <c r="AJ219" i="23"/>
  <c r="AR219" i="23" s="1"/>
  <c r="AH124" i="23"/>
  <c r="AP124" i="23" s="1"/>
  <c r="AH319" i="23"/>
  <c r="AP319" i="23" s="1"/>
  <c r="AI31" i="23"/>
  <c r="AQ31" i="23" s="1"/>
  <c r="AH219" i="23"/>
  <c r="AP219" i="23" s="1"/>
  <c r="AF124" i="23"/>
  <c r="AN124" i="23" s="1"/>
  <c r="AD124" i="23"/>
  <c r="AL124" i="23" s="1"/>
  <c r="AF31" i="23"/>
  <c r="AN31" i="23" s="1"/>
  <c r="S287" i="23"/>
  <c r="AG287" i="23" s="1"/>
  <c r="S233" i="23"/>
  <c r="S33" i="23"/>
  <c r="S31" i="23"/>
  <c r="AK39" i="23"/>
  <c r="S44" i="23"/>
  <c r="S45" i="23" s="1"/>
  <c r="S214" i="23"/>
  <c r="AG214" i="23" s="1"/>
  <c r="S70" i="23"/>
  <c r="S273" i="23"/>
  <c r="AG273" i="23" s="1"/>
  <c r="S269" i="23"/>
  <c r="S281" i="23"/>
  <c r="AG281" i="23" s="1"/>
  <c r="S248" i="23"/>
  <c r="AE248" i="23" s="1"/>
  <c r="S65" i="23"/>
  <c r="S208" i="23"/>
  <c r="AG20" i="23"/>
  <c r="AG31" i="23" s="1"/>
  <c r="AO31" i="23" s="1"/>
  <c r="AK187" i="23"/>
  <c r="AK190" i="23" s="1"/>
  <c r="AS190" i="23" s="1"/>
  <c r="S194" i="23"/>
  <c r="AG82" i="23"/>
  <c r="AO82" i="23" s="1"/>
  <c r="AH31" i="23"/>
  <c r="AP31" i="23" s="1"/>
  <c r="AK82" i="23"/>
  <c r="AS82" i="23" s="1"/>
  <c r="R276" i="23"/>
  <c r="AB276" i="23" s="1"/>
  <c r="R256" i="23"/>
  <c r="S256" i="23" s="1"/>
  <c r="R274" i="23"/>
  <c r="AB274" i="23" s="1"/>
  <c r="R278" i="23"/>
  <c r="AB278" i="23" s="1"/>
  <c r="R282" i="23"/>
  <c r="AB282" i="23" s="1"/>
  <c r="R156" i="23"/>
  <c r="S156" i="23" s="1"/>
  <c r="R251" i="23"/>
  <c r="AB251" i="23" s="1"/>
  <c r="R250" i="23"/>
  <c r="AB250" i="23" s="1"/>
  <c r="R249" i="23"/>
  <c r="AB249" i="23" s="1"/>
  <c r="R247" i="23"/>
  <c r="AB247" i="23" s="1"/>
  <c r="R245" i="23"/>
  <c r="AB245" i="23" s="1"/>
  <c r="S241" i="23"/>
  <c r="AE241" i="23" s="1"/>
  <c r="R239" i="23"/>
  <c r="AB239" i="23" s="1"/>
  <c r="R237" i="23"/>
  <c r="AB237" i="23" s="1"/>
  <c r="AB236" i="23"/>
  <c r="R232" i="23"/>
  <c r="AB232" i="23" s="1"/>
  <c r="S198" i="23"/>
  <c r="R155" i="23"/>
  <c r="S155" i="23" s="1"/>
  <c r="R186" i="23"/>
  <c r="S186" i="23" s="1"/>
  <c r="R227" i="23"/>
  <c r="AB227" i="23" s="1"/>
  <c r="R242" i="23"/>
  <c r="AB242" i="23" s="1"/>
  <c r="R253" i="23"/>
  <c r="AB253" i="23" s="1"/>
  <c r="S163" i="23"/>
  <c r="AG163" i="23" s="1"/>
  <c r="S159" i="23"/>
  <c r="AG159" i="23" s="1"/>
  <c r="S160" i="23"/>
  <c r="S52" i="23"/>
  <c r="S103" i="23"/>
  <c r="AE103" i="23" s="1"/>
  <c r="R215" i="23"/>
  <c r="S215" i="23" s="1"/>
  <c r="AG215" i="23" s="1"/>
  <c r="R289" i="23"/>
  <c r="AB289" i="23" s="1"/>
  <c r="R284" i="23"/>
  <c r="AB284" i="23" s="1"/>
  <c r="R272" i="23"/>
  <c r="AB272" i="23" s="1"/>
  <c r="R275" i="23"/>
  <c r="AB275" i="23" s="1"/>
  <c r="R286" i="23"/>
  <c r="AB286" i="23" s="1"/>
  <c r="R277" i="23"/>
  <c r="AB277" i="23" s="1"/>
  <c r="R157" i="23"/>
  <c r="S157" i="23" s="1"/>
  <c r="R240" i="23"/>
  <c r="AB240" i="23" s="1"/>
  <c r="R230" i="23"/>
  <c r="AB230" i="23" s="1"/>
  <c r="S197" i="23"/>
  <c r="R228" i="23"/>
  <c r="AB228" i="23" s="1"/>
  <c r="R226" i="23"/>
  <c r="R243" i="23"/>
  <c r="AB243" i="23" s="1"/>
  <c r="R252" i="23"/>
  <c r="AB252" i="23" s="1"/>
  <c r="R270" i="23"/>
  <c r="AB270" i="23" s="1"/>
  <c r="R254" i="23"/>
  <c r="AB254" i="23" s="1"/>
  <c r="R210" i="23"/>
  <c r="S210" i="23" s="1"/>
  <c r="AE210" i="23" s="1"/>
  <c r="AI462" i="23"/>
  <c r="AQ462" i="23" s="1"/>
  <c r="AK457" i="23"/>
  <c r="R288" i="23"/>
  <c r="AB288" i="23" s="1"/>
  <c r="R285" i="23"/>
  <c r="AB285" i="23" s="1"/>
  <c r="R185" i="23"/>
  <c r="S185" i="23" s="1"/>
  <c r="R178" i="23"/>
  <c r="S178" i="23" s="1"/>
  <c r="AG178" i="23" s="1"/>
  <c r="AG190" i="23" s="1"/>
  <c r="AO190" i="23" s="1"/>
  <c r="R176" i="23"/>
  <c r="S176" i="23" s="1"/>
  <c r="AD82" i="23"/>
  <c r="AL82" i="23" s="1"/>
  <c r="AD31" i="23"/>
  <c r="AL31" i="23" s="1"/>
  <c r="AF447" i="23"/>
  <c r="AN447" i="23" s="1"/>
  <c r="AE31" i="23"/>
  <c r="AM31" i="23" s="1"/>
  <c r="AK168" i="23"/>
  <c r="AS168" i="23" s="1"/>
  <c r="R95" i="23"/>
  <c r="S95" i="23" s="1"/>
  <c r="AG95" i="23" s="1"/>
  <c r="S93" i="23"/>
  <c r="R92" i="23"/>
  <c r="S92" i="23" s="1"/>
  <c r="R91" i="23"/>
  <c r="S91" i="23" s="1"/>
  <c r="R90" i="23"/>
  <c r="S90" i="23" s="1"/>
  <c r="AE203" i="23"/>
  <c r="S204" i="23" s="1"/>
  <c r="AI190" i="23"/>
  <c r="AQ190" i="23" s="1"/>
  <c r="R79" i="23"/>
  <c r="S79" i="23" s="1"/>
  <c r="R78" i="23"/>
  <c r="R77" i="23"/>
  <c r="S77" i="23" s="1"/>
  <c r="R75" i="23"/>
  <c r="S75" i="23" s="1"/>
  <c r="S74" i="23"/>
  <c r="R72" i="23"/>
  <c r="S72" i="23" s="1"/>
  <c r="AK72" i="23" s="1"/>
  <c r="S108" i="23"/>
  <c r="R105" i="23"/>
  <c r="S105" i="23" s="1"/>
  <c r="N64" i="23"/>
  <c r="R64" i="23" s="1"/>
  <c r="S64" i="23" s="1"/>
  <c r="AK97" i="23"/>
  <c r="AS97" i="23" s="1"/>
  <c r="AE327" i="23"/>
  <c r="AK31" i="23"/>
  <c r="AS31" i="23" s="1"/>
  <c r="AS466" i="23" s="1"/>
  <c r="AD447" i="23"/>
  <c r="AL447" i="23" s="1"/>
  <c r="S62" i="23"/>
  <c r="AH447" i="23"/>
  <c r="AP447" i="23" s="1"/>
  <c r="AJ319" i="23"/>
  <c r="AR319" i="23" s="1"/>
  <c r="AJ447" i="23"/>
  <c r="AR447" i="23" s="1"/>
  <c r="S271" i="23"/>
  <c r="AB271" i="23"/>
  <c r="AK336" i="23"/>
  <c r="AH168" i="23"/>
  <c r="AP168" i="23" s="1"/>
  <c r="AJ31" i="23"/>
  <c r="AR31" i="23" s="1"/>
  <c r="AG447" i="23"/>
  <c r="AO447" i="23" s="1"/>
  <c r="AI447" i="23"/>
  <c r="AQ447" i="23" s="1"/>
  <c r="H164" i="19"/>
  <c r="H585" i="19" s="1"/>
  <c r="H582" i="19"/>
  <c r="H583" i="19"/>
  <c r="H69" i="19"/>
  <c r="H584" i="19"/>
  <c r="H586" i="19"/>
  <c r="E549" i="1"/>
  <c r="G472" i="23" l="1"/>
  <c r="AG155" i="23"/>
  <c r="S170" i="23"/>
  <c r="S86" i="23"/>
  <c r="G473" i="23"/>
  <c r="S168" i="23"/>
  <c r="S169" i="23"/>
  <c r="AK308" i="23"/>
  <c r="S465" i="23"/>
  <c r="H91" i="1"/>
  <c r="H548" i="1" s="1"/>
  <c r="H547" i="20"/>
  <c r="AK458" i="23"/>
  <c r="AK462" i="23" s="1"/>
  <c r="AS462" i="23" s="1"/>
  <c r="S219" i="23"/>
  <c r="AG51" i="23"/>
  <c r="S58" i="23"/>
  <c r="R174" i="23"/>
  <c r="S174" i="23" s="1"/>
  <c r="AE88" i="23"/>
  <c r="S97" i="23"/>
  <c r="AK318" i="23"/>
  <c r="AK319" i="23" s="1"/>
  <c r="AS319" i="23" s="1"/>
  <c r="AL423" i="23"/>
  <c r="AL466" i="23" s="1"/>
  <c r="AQ398" i="23"/>
  <c r="AP190" i="23"/>
  <c r="AQ203" i="23"/>
  <c r="AT255" i="23"/>
  <c r="S226" i="23"/>
  <c r="AE226" i="23" s="1"/>
  <c r="AN466" i="23"/>
  <c r="AQ416" i="23"/>
  <c r="G204" i="23"/>
  <c r="G470" i="23" s="1"/>
  <c r="AR124" i="23"/>
  <c r="AI319" i="23"/>
  <c r="AQ319" i="23" s="1"/>
  <c r="S322" i="23"/>
  <c r="AP203" i="23"/>
  <c r="AR168" i="23"/>
  <c r="AR466" i="23"/>
  <c r="AY466" i="23" s="1"/>
  <c r="S102" i="23"/>
  <c r="S223" i="23"/>
  <c r="AQ466" i="23"/>
  <c r="AX466" i="23" s="1"/>
  <c r="AE208" i="23"/>
  <c r="AE219" i="23" s="1"/>
  <c r="S220" i="23" s="1"/>
  <c r="AS124" i="23"/>
  <c r="AE405" i="23"/>
  <c r="AE409" i="23" s="1"/>
  <c r="AM409" i="23" s="1"/>
  <c r="S410" i="23"/>
  <c r="AE344" i="23"/>
  <c r="AE360" i="23" s="1"/>
  <c r="AM360" i="23" s="1"/>
  <c r="G425" i="23"/>
  <c r="G471" i="23" s="1"/>
  <c r="AN423" i="23"/>
  <c r="AE396" i="23"/>
  <c r="AE398" i="23" s="1"/>
  <c r="S398" i="23"/>
  <c r="S234" i="23"/>
  <c r="AE234" i="23" s="1"/>
  <c r="S235" i="23"/>
  <c r="AE235" i="23" s="1"/>
  <c r="G223" i="23"/>
  <c r="S290" i="23"/>
  <c r="AG290" i="23" s="1"/>
  <c r="AG336" i="23"/>
  <c r="AO336" i="23" s="1"/>
  <c r="AG269" i="23"/>
  <c r="S336" i="23"/>
  <c r="S338" i="23"/>
  <c r="AM203" i="23"/>
  <c r="AG407" i="23"/>
  <c r="AG409" i="23" s="1"/>
  <c r="AO409" i="23" s="1"/>
  <c r="S409" i="23"/>
  <c r="S339" i="23"/>
  <c r="S472" i="23" s="1"/>
  <c r="AQ336" i="23"/>
  <c r="AE336" i="23"/>
  <c r="AM336" i="23" s="1"/>
  <c r="AG414" i="23"/>
  <c r="AG416" i="23" s="1"/>
  <c r="S416" i="23"/>
  <c r="S449" i="23"/>
  <c r="S450" i="23" s="1"/>
  <c r="AP466" i="23"/>
  <c r="AW466" i="23" s="1"/>
  <c r="S291" i="23"/>
  <c r="AG291" i="23" s="1"/>
  <c r="S295" i="23"/>
  <c r="AG295" i="23" s="1"/>
  <c r="S296" i="23"/>
  <c r="AG296" i="23" s="1"/>
  <c r="AB296" i="23"/>
  <c r="S297" i="23"/>
  <c r="S292" i="23"/>
  <c r="AG292" i="23" s="1"/>
  <c r="S293" i="23"/>
  <c r="AG293" i="23" s="1"/>
  <c r="AB293" i="23"/>
  <c r="S60" i="23"/>
  <c r="AG168" i="23"/>
  <c r="AO168" i="23" s="1"/>
  <c r="S286" i="23"/>
  <c r="AG286" i="23" s="1"/>
  <c r="S251" i="23"/>
  <c r="AE251" i="23" s="1"/>
  <c r="S252" i="23"/>
  <c r="AE252" i="23" s="1"/>
  <c r="AG219" i="23"/>
  <c r="AO219" i="23" s="1"/>
  <c r="S237" i="23"/>
  <c r="AE237" i="23" s="1"/>
  <c r="S247" i="23"/>
  <c r="AE247" i="23" s="1"/>
  <c r="S288" i="23"/>
  <c r="AG288" i="23" s="1"/>
  <c r="S254" i="23"/>
  <c r="S243" i="23"/>
  <c r="AE243" i="23" s="1"/>
  <c r="S228" i="23"/>
  <c r="AE228" i="23" s="1"/>
  <c r="S230" i="23"/>
  <c r="S240" i="23"/>
  <c r="S284" i="23"/>
  <c r="AG284" i="23" s="1"/>
  <c r="S289" i="23"/>
  <c r="AG289" i="23" s="1"/>
  <c r="S253" i="23"/>
  <c r="AE253" i="23" s="1"/>
  <c r="S227" i="23"/>
  <c r="AE227" i="23" s="1"/>
  <c r="S232" i="23"/>
  <c r="S250" i="23"/>
  <c r="AE250" i="23" s="1"/>
  <c r="S278" i="23"/>
  <c r="AG278" i="23" s="1"/>
  <c r="S221" i="23"/>
  <c r="AE149" i="23"/>
  <c r="AE168" i="23" s="1"/>
  <c r="AM168" i="23" s="1"/>
  <c r="S270" i="23"/>
  <c r="AG270" i="23" s="1"/>
  <c r="AB226" i="23"/>
  <c r="AT256" i="23"/>
  <c r="S277" i="23"/>
  <c r="AG277" i="23" s="1"/>
  <c r="S275" i="23"/>
  <c r="S272" i="23"/>
  <c r="AG272" i="23" s="1"/>
  <c r="S113" i="23"/>
  <c r="AG113" i="23" s="1"/>
  <c r="S242" i="23"/>
  <c r="AE242" i="23" s="1"/>
  <c r="S236" i="23"/>
  <c r="AE236" i="23" s="1"/>
  <c r="S239" i="23"/>
  <c r="AE239" i="23" s="1"/>
  <c r="S245" i="23"/>
  <c r="AE245" i="23" s="1"/>
  <c r="S249" i="23"/>
  <c r="AE249" i="23" s="1"/>
  <c r="S282" i="23"/>
  <c r="S274" i="23"/>
  <c r="S276" i="23"/>
  <c r="AG276" i="23" s="1"/>
  <c r="AO466" i="23"/>
  <c r="S205" i="23"/>
  <c r="S203" i="23"/>
  <c r="S285" i="23"/>
  <c r="AG285" i="23" s="1"/>
  <c r="S192" i="23"/>
  <c r="S84" i="23"/>
  <c r="AG108" i="23"/>
  <c r="AE90" i="23"/>
  <c r="S98" i="23"/>
  <c r="AG91" i="23"/>
  <c r="AG97" i="23" s="1"/>
  <c r="AO97" i="23" s="1"/>
  <c r="S99" i="23"/>
  <c r="AE64" i="23"/>
  <c r="AE82" i="23" s="1"/>
  <c r="AM82" i="23" s="1"/>
  <c r="AM466" i="23" s="1"/>
  <c r="S82" i="23"/>
  <c r="S83" i="23"/>
  <c r="S340" i="23"/>
  <c r="AS336" i="23"/>
  <c r="AG271" i="23"/>
  <c r="S337" i="23"/>
  <c r="S473" i="23" l="1"/>
  <c r="S124" i="23"/>
  <c r="S125" i="23"/>
  <c r="S126" i="23"/>
  <c r="AE102" i="23"/>
  <c r="AE124" i="23" s="1"/>
  <c r="AM124" i="23" s="1"/>
  <c r="S320" i="23"/>
  <c r="S321" i="23"/>
  <c r="AE97" i="23"/>
  <c r="AM97" i="23" s="1"/>
  <c r="AE174" i="23"/>
  <c r="AE190" i="23" s="1"/>
  <c r="AM190" i="23" s="1"/>
  <c r="S191" i="23"/>
  <c r="AT190" i="23" s="1"/>
  <c r="AT178" i="23"/>
  <c r="S190" i="23"/>
  <c r="N3" i="23"/>
  <c r="AM398" i="23"/>
  <c r="S399" i="23"/>
  <c r="AM219" i="23"/>
  <c r="S417" i="23"/>
  <c r="AO416" i="23"/>
  <c r="S319" i="23"/>
  <c r="AT97" i="23"/>
  <c r="AG124" i="23"/>
  <c r="AO124" i="23" s="1"/>
  <c r="S470" i="23" l="1"/>
  <c r="AT320" i="23"/>
  <c r="R353" i="23" l="1"/>
  <c r="S353" i="23" s="1"/>
  <c r="S360" i="23" l="1"/>
  <c r="S469" i="23" s="1"/>
  <c r="AG353" i="23"/>
  <c r="AG360" i="23" s="1"/>
  <c r="AO360" i="23" s="1"/>
  <c r="S362" i="23"/>
  <c r="S471" i="23" s="1"/>
  <c r="AB468" i="23" l="1"/>
  <c r="N6" i="23"/>
</calcChain>
</file>

<file path=xl/sharedStrings.xml><?xml version="1.0" encoding="utf-8"?>
<sst xmlns="http://schemas.openxmlformats.org/spreadsheetml/2006/main" count="4428" uniqueCount="1103">
  <si>
    <t xml:space="preserve">                                                              </t>
  </si>
  <si>
    <t xml:space="preserve">                                      </t>
  </si>
  <si>
    <t xml:space="preserve">                                                                 </t>
  </si>
  <si>
    <t xml:space="preserve">                                        </t>
  </si>
  <si>
    <t xml:space="preserve">                                            </t>
  </si>
  <si>
    <t>Лікар-отоларинголог</t>
  </si>
  <si>
    <t>Посадовий оклад, з підвищеннями</t>
  </si>
  <si>
    <t xml:space="preserve">за оперативні втручання </t>
  </si>
  <si>
    <r>
      <rPr>
        <b/>
        <sz val="10"/>
        <rFont val="Times New Roman"/>
        <family val="1"/>
        <charset val="204"/>
      </rPr>
      <t>тип групи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- лікарі
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середній медперсонал
</t>
    </r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молодший медперсонал
</t>
    </r>
    <r>
      <rPr>
        <b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- інші</t>
    </r>
  </si>
  <si>
    <t>підвищення посадового окладу наказ МОЗ №308/519 від 05.10.2005 р</t>
  </si>
  <si>
    <t>інші підвищення  (за поліклініку)</t>
  </si>
  <si>
    <t xml:space="preserve">Інші підвищення передбачені
 пунктом 2.2 </t>
  </si>
  <si>
    <t xml:space="preserve">у зв"язку зі шкідливими і важкими
 умовами оплати праці </t>
  </si>
  <si>
    <t xml:space="preserve">за кваліфікаційну  категорію керівникам 
та їх заступникам, завідування, 
старшинство, санітарний транспорт </t>
  </si>
  <si>
    <t>доплата за шкудливість, за кандидатську 
ступінь</t>
  </si>
  <si>
    <t>Надбавка за класність, за жестикуляцію 
МОЗ №308/519 від 05.10.2005 р</t>
  </si>
  <si>
    <t>Надбавка за безперервний стаж роботи 
МОЗ №308/519 від 05.10.2005 р</t>
  </si>
  <si>
    <t>Надбавка за вислугу років Постанова 
КМУ №1418  2010 року</t>
  </si>
  <si>
    <t>Начальник планово-економічного відділу</t>
  </si>
  <si>
    <t>Слюсар-ремонтник</t>
  </si>
  <si>
    <t>Сестра медична</t>
  </si>
  <si>
    <t>1210.1</t>
  </si>
  <si>
    <t>1229.5</t>
  </si>
  <si>
    <t>Роддом</t>
  </si>
  <si>
    <t>Денний стаціонар</t>
  </si>
  <si>
    <t>Травматологія</t>
  </si>
  <si>
    <t>Дитяча консульт.</t>
  </si>
  <si>
    <t>Поліклініка</t>
  </si>
  <si>
    <t>Жіноча консультація</t>
  </si>
  <si>
    <t>Пунк невідк.допомоги</t>
  </si>
  <si>
    <t>Швидка допомога</t>
  </si>
  <si>
    <t>Бухгалтерія</t>
  </si>
  <si>
    <t>Господарчий відділ</t>
  </si>
  <si>
    <t>Всього</t>
  </si>
  <si>
    <t>А.А.Плахтиря</t>
  </si>
  <si>
    <t>Юрисконсульт</t>
  </si>
  <si>
    <t>Діловод</t>
  </si>
  <si>
    <t>Інженер програміст</t>
  </si>
  <si>
    <t>Лікар методист</t>
  </si>
  <si>
    <t>7.КЛІНІЧНА, СЕРОЛОГІЧНА, БІОХІМІЧНА ТА БАКТЕРІОЛОГІЧНА ЛАБОРАТОРІЯ</t>
  </si>
  <si>
    <t>Лікар-ліборант з клінічної біохімії</t>
  </si>
  <si>
    <t>Комірник</t>
  </si>
  <si>
    <t>Робітник з обслуговування і поточного ремонту споруд, будівель і обладнання.</t>
  </si>
  <si>
    <t>Газоелектрозварювальник</t>
  </si>
  <si>
    <t>Перукар</t>
  </si>
  <si>
    <t>Річний фонд з/п</t>
  </si>
  <si>
    <t>Відомість заміни до штатного розкладу на 2004 рік</t>
  </si>
  <si>
    <t>Лікар акушер-гініколог</t>
  </si>
  <si>
    <t>рентген лаборант</t>
  </si>
  <si>
    <t>м/с стоматолога</t>
  </si>
  <si>
    <t>м/с процедурна нерврологічного відділення</t>
  </si>
  <si>
    <t>рентген лаборант ургентний</t>
  </si>
  <si>
    <t>м/с пологового відділення</t>
  </si>
  <si>
    <t>медстатистик</t>
  </si>
  <si>
    <t>м/с стаматолога</t>
  </si>
  <si>
    <t>м/с процедурна хірургічного відділення</t>
  </si>
  <si>
    <t>м/с педіатра</t>
  </si>
  <si>
    <t>м/с приймального відділення</t>
  </si>
  <si>
    <t>м/с дитячого хірурга</t>
  </si>
  <si>
    <t>м/с дільничого терапевта</t>
  </si>
  <si>
    <t>м/с терапевтичного кабінету</t>
  </si>
  <si>
    <t>м/с процедурного кабінету</t>
  </si>
  <si>
    <t>м/с ФД</t>
  </si>
  <si>
    <t>м/с травматолога</t>
  </si>
  <si>
    <t>м/с ЧАЕС</t>
  </si>
  <si>
    <t>м/с кабінету щеплень</t>
  </si>
  <si>
    <t>акушерка жіночої косуьтації</t>
  </si>
  <si>
    <t>акушерка дитячого гінеколога</t>
  </si>
  <si>
    <t>статистик ШМД</t>
  </si>
  <si>
    <t>статистик ОМК</t>
  </si>
  <si>
    <t>м/с процедурна акушер-гінекологічного відділення</t>
  </si>
  <si>
    <t>м/с процедурна педіатра</t>
  </si>
  <si>
    <t xml:space="preserve">м/с педіатра </t>
  </si>
  <si>
    <t>лаборант</t>
  </si>
  <si>
    <t>м/с денного стаціонару</t>
  </si>
  <si>
    <t>мол м/с молочної кухні</t>
  </si>
  <si>
    <t>мол м/с приймального відділення</t>
  </si>
  <si>
    <t>мол.м/с прибиральниця інфекційного відділення</t>
  </si>
  <si>
    <t>мол. М/с палатна доросла інфекційного відділення</t>
  </si>
  <si>
    <t>мол. М/с буфетниця акушер-гінекологічного відділення</t>
  </si>
  <si>
    <t>мол м/с ШМД</t>
  </si>
  <si>
    <t>діловод</t>
  </si>
  <si>
    <t>диспечир</t>
  </si>
  <si>
    <t>економіст  фінансової роботи</t>
  </si>
  <si>
    <t>Лікар-лаборант по серологічним дослідженням</t>
  </si>
  <si>
    <t xml:space="preserve">Фельдшер-лаборант вищої кваліфікаційної категорії з біохімії </t>
  </si>
  <si>
    <t>Технік зубний вищої кваліфікаційної категорії</t>
  </si>
  <si>
    <t>Сестра медична вищої кваліфікаційної категорії</t>
  </si>
  <si>
    <t>,</t>
  </si>
  <si>
    <t>Лікар епідеміолог</t>
  </si>
  <si>
    <t>Лікар-анестезіолог дитячий</t>
  </si>
  <si>
    <t xml:space="preserve">                                                      </t>
  </si>
  <si>
    <t xml:space="preserve">                                                  </t>
  </si>
  <si>
    <t xml:space="preserve">                                </t>
  </si>
  <si>
    <t xml:space="preserve">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</si>
  <si>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</t>
  </si>
  <si>
    <t>2229.3</t>
  </si>
  <si>
    <t>Микола ЗАДЕСЕНЕЦЬ</t>
  </si>
  <si>
    <t>Людмила АВРАМЕНКО</t>
  </si>
  <si>
    <t>Бухгалтер  з фінансового обліку</t>
  </si>
  <si>
    <t>Розряд</t>
  </si>
  <si>
    <t xml:space="preserve"> посадовий оклад за тарифними розрядами</t>
  </si>
  <si>
    <t xml:space="preserve"> __________Юрій БОВА</t>
  </si>
  <si>
    <r>
      <t xml:space="preserve">Лікар з ультразвукової діагностики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>ї кваліфікаційної категорії</t>
    </r>
  </si>
  <si>
    <r>
      <t xml:space="preserve">Лікар-бактеріолог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</si>
  <si>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Біохімік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</si>
  <si>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</si>
  <si>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</si>
  <si>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Лікар-стоматолог-хірург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</si>
  <si>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Лікар-стоматолог -ортодонт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</si>
  <si>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</si>
  <si>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</si>
  <si>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</si>
  <si>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t>Ерготерапевт</t>
  </si>
  <si>
    <r>
      <t>Сестра медична  стаціонару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</si>
  <si>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Лікар-педіатр-неонатолог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</si>
  <si>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Лікар-терапевт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</si>
  <si>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Лікар-акушер-гінеколог</t>
    </r>
    <r>
      <rPr>
        <b/>
        <sz val="11"/>
        <rFont val="Times New Roman Cyr"/>
        <charset val="204"/>
      </rPr>
      <t xml:space="preserve"> І </t>
    </r>
    <r>
      <rPr>
        <sz val="11"/>
        <rFont val="Times New Roman Cyr"/>
        <family val="1"/>
        <charset val="204"/>
      </rPr>
      <t>кваліфікаційної категорії</t>
    </r>
  </si>
  <si>
    <t>Машиніст подавання палива</t>
  </si>
  <si>
    <t>НАЧАЛЬНИК ПЛАНОВО-ЕКОНОМІЧНОГО ВІДДІЛУ</t>
  </si>
  <si>
    <t>Лікар-фтизіатр дитячий ІІ кваліфікаційної категорії</t>
  </si>
  <si>
    <t>Сестра медична зі стоматології</t>
  </si>
  <si>
    <t>Сестра медична  операційна вищої кваліфікаційної категорії</t>
  </si>
  <si>
    <t>прибиральниця службових приміщень</t>
  </si>
  <si>
    <t>газоелектрозварювальник</t>
  </si>
  <si>
    <t>вартівник</t>
  </si>
  <si>
    <t>робітник з обслуговування і поточного ремонту споруд будівель і обладнання</t>
  </si>
  <si>
    <t>підсобний робітник</t>
  </si>
  <si>
    <t>2.БУХГАЛТЕРІЯ</t>
  </si>
  <si>
    <t>3.ПРИЙМАЛЬНО-ДІАГНОСТИЧНЕ ВІДДІЛЕННЯ НЕВІДКЛАДНОЇ ДОПОМОГИ</t>
  </si>
  <si>
    <t>4.КЛІНІКО-ДІАГНОСТИЧНА ЛАБОРАТОРІЯ З БАКТЕРІОЛОГІЧНИМ ВІДДІЛОМ</t>
  </si>
  <si>
    <t xml:space="preserve">11 ПЕДІАТРИЧНЕ ВІДДІЛЕННЯ </t>
  </si>
  <si>
    <t>робітник зеленого господарства, прибиральник тириторії</t>
  </si>
  <si>
    <t>робітник гаража</t>
  </si>
  <si>
    <t xml:space="preserve">Лікар-терапевт </t>
  </si>
  <si>
    <t>акушерка дитячої косультації</t>
  </si>
  <si>
    <t>акушерка жіночої косультації</t>
  </si>
  <si>
    <t>мол.м/с фізкабінету</t>
  </si>
  <si>
    <t>фельдшер лаборант біохімії</t>
  </si>
  <si>
    <t>мол. м/с рентгенкабінету</t>
  </si>
  <si>
    <t>мол. м/с біохімічного відділу</t>
  </si>
  <si>
    <t>мол. м/с серологічного відділу</t>
  </si>
  <si>
    <t>мол. м/с стоматолога</t>
  </si>
  <si>
    <t>мол. м/с прибиральниця акушер-гінекологічного відділення</t>
  </si>
  <si>
    <t>мол. м/с прибиральниця педиатричного відділення</t>
  </si>
  <si>
    <t>мол. м/с денного стаціонару</t>
  </si>
  <si>
    <t>мол. м/с кабінетів поліклініки</t>
  </si>
  <si>
    <t>мол. м/с педиатричнго відділення</t>
  </si>
  <si>
    <t>мол. м/с травматолога поліклініки</t>
  </si>
  <si>
    <t>мол. м/с жіночої консультації</t>
  </si>
  <si>
    <t>Інший персонал</t>
  </si>
  <si>
    <t>Середній мед персонал</t>
  </si>
  <si>
    <t>м/с палатна доросла відділення</t>
  </si>
  <si>
    <t>штатного розкладу по Тростянецькій ЦРЛ на 2004 р.</t>
  </si>
  <si>
    <t xml:space="preserve">Річний фонд з/плати </t>
  </si>
  <si>
    <t>м/с пункту невідкладної допомоги вдома</t>
  </si>
  <si>
    <t>м/с палатна дитяча інфекції</t>
  </si>
  <si>
    <t>м/с процедурна інфекції</t>
  </si>
  <si>
    <t>м/с анастезіста</t>
  </si>
  <si>
    <t>м/с терапевта поліклініки</t>
  </si>
  <si>
    <t>м/с педіатра шкільного</t>
  </si>
  <si>
    <t>М/с лікаря загальної практики сімейної медицини</t>
  </si>
  <si>
    <t>Лікар невропатолог</t>
  </si>
  <si>
    <t>Стоматолога</t>
  </si>
  <si>
    <t>Стоматолога - ортодонта</t>
  </si>
  <si>
    <t>ЦРЛ ЗА 2001- 2004  РР.</t>
  </si>
  <si>
    <r>
      <t xml:space="preserve">ШТАТНИЙ РОЗКЛАД ПО ВІДДІЛЕННЮ </t>
    </r>
    <r>
      <rPr>
        <b/>
        <u/>
        <sz val="12"/>
        <rFont val="Times New Roman Cyr"/>
        <family val="1"/>
        <charset val="204"/>
      </rPr>
      <t>ХАРЧОБЛОК</t>
    </r>
    <r>
      <rPr>
        <b/>
        <sz val="12"/>
        <rFont val="Times New Roman Cyr"/>
        <family val="1"/>
        <charset val="204"/>
      </rPr>
      <t xml:space="preserve"> ТРОСТЯНЕЦЬКОЇ</t>
    </r>
  </si>
  <si>
    <t>Лікар-отоларінголог дитячий.</t>
  </si>
  <si>
    <t>Лікар-офтальмолог дитячий</t>
  </si>
  <si>
    <t>Лікар-психіатр дитячий</t>
  </si>
  <si>
    <t>Сестра медична поліклініки вищої кваліфікаційної категорії лікаря-невролога дитячого</t>
  </si>
  <si>
    <t>Сестра медична поліклініки вищої кваліфікаційної категорії лікаря-психіатра дитячого</t>
  </si>
  <si>
    <t>Сестра медична поліклініки І кваліфікаційної категорії лікаря-отоларинголога дитячого</t>
  </si>
  <si>
    <t>Сестра медична поліклініки І кваліфікаційної категорії лікаря-офтальмолога дитячого</t>
  </si>
  <si>
    <t>Сестра медична поліклініки лікаря інфекціоніста дитячого</t>
  </si>
  <si>
    <t xml:space="preserve">Лікар-педіатр </t>
  </si>
  <si>
    <t>Водій автотранспортних засобів</t>
  </si>
  <si>
    <t>Лікар-фтизіатр дитячий</t>
  </si>
  <si>
    <t>Лікар-педіатр шкільний</t>
  </si>
  <si>
    <t>Лікар-терапевт підліткового кабінету</t>
  </si>
  <si>
    <t>Сестра медична невролога дитячого</t>
  </si>
  <si>
    <t xml:space="preserve">Сестра медична педіатра </t>
  </si>
  <si>
    <t>Сестра медична ортопеда-травматолога дитячого</t>
  </si>
  <si>
    <t>Сестра медична хірурга дитячого</t>
  </si>
  <si>
    <t>Сестра медична отоларинголога дитячого</t>
  </si>
  <si>
    <t>Сестра медична шкільна</t>
  </si>
  <si>
    <t>Сестра медична психіатра дитячого</t>
  </si>
  <si>
    <t>Сестра медична  офтальмолога дитячого</t>
  </si>
  <si>
    <t>Сестра медична процедурного кабінету</t>
  </si>
  <si>
    <t>Сестра медична кабінету щеплень</t>
  </si>
  <si>
    <t>Сестра медична педіатра ЧАЕС</t>
  </si>
  <si>
    <t>Сестра медична інфекціоніста дитячого</t>
  </si>
  <si>
    <t>Сестра медична підліткового кабінету</t>
  </si>
  <si>
    <t>Реєстратор медичний</t>
  </si>
  <si>
    <t>Молодша медична сестра лікарських кабінетів</t>
  </si>
  <si>
    <t>Лікар загальної практики-сімейний лікар</t>
  </si>
  <si>
    <t>Лікар-профпатолог</t>
  </si>
  <si>
    <t>Лікар-терапевт ЛКК</t>
  </si>
  <si>
    <t>Лікар функціональної діагностики</t>
  </si>
  <si>
    <t>Лікар-геріатр</t>
  </si>
  <si>
    <t>Лікар для забезпечення організаційно-методичної і консультативної роботи.</t>
  </si>
  <si>
    <t>Сестра медична лікаря загальної  практики-сімейного лікаря</t>
  </si>
  <si>
    <t>Сестра медична терапевта ЧАЕС</t>
  </si>
  <si>
    <t>Лікар-анестезіолог ІІ кваліфікаційної категорії</t>
  </si>
  <si>
    <t>Сестра медична поліклініки вищої кваліфікаційної категорії лікаря-інфекціоніста</t>
  </si>
  <si>
    <t xml:space="preserve">Сестра медична зі стоматології </t>
  </si>
  <si>
    <t>Сестра медична інфекціоніста</t>
  </si>
  <si>
    <t>Сестра медична хірурга</t>
  </si>
  <si>
    <t>Сестра медична офтальмолога</t>
  </si>
  <si>
    <t>Сестра медична психіатра</t>
  </si>
  <si>
    <t>Сестра медична фтизіатра</t>
  </si>
  <si>
    <t>Сестра медична кардіолога</t>
  </si>
  <si>
    <t>Сестра медична уролога</t>
  </si>
  <si>
    <t>Сестра медична невропатолога</t>
  </si>
  <si>
    <t>Сестра медична дерматовенеролога</t>
  </si>
  <si>
    <t>Сестра медична онколога</t>
  </si>
  <si>
    <t>Сестра медична нарколога</t>
  </si>
  <si>
    <t>Сестра медична функціональної діагностики</t>
  </si>
  <si>
    <t>Сестра медична ендокринолога</t>
  </si>
  <si>
    <t>Сестра медична геріатра</t>
  </si>
  <si>
    <t>Сестра медична ендоскопіста</t>
  </si>
  <si>
    <t>Реєстратор медичний стола довідок</t>
  </si>
  <si>
    <t>Сестира-господиня</t>
  </si>
  <si>
    <t>Молодша медична сестра хірурга</t>
  </si>
  <si>
    <t>Молодша медична сестра уролога</t>
  </si>
  <si>
    <t>Молодша медична сестра  психіатра</t>
  </si>
  <si>
    <t>Молодша медична сестра нарколога</t>
  </si>
  <si>
    <t>Молодша медична сестра фтизіатра</t>
  </si>
  <si>
    <t>Молодша медична сестра інфекціоніста</t>
  </si>
  <si>
    <t>Молодша медична сестра ендоскопіста</t>
  </si>
  <si>
    <t>Молодша медична сестра процедурного кабінету</t>
  </si>
  <si>
    <t>Молодша медична сестра кабінету щеплень</t>
  </si>
  <si>
    <t>Молодша медична сестра отоларинголога</t>
  </si>
  <si>
    <t>Завідувач жіночою консультацією</t>
  </si>
  <si>
    <t>Лікар-акушер-гінеколог</t>
  </si>
  <si>
    <t>Лікар-гінеколог дитячий</t>
  </si>
  <si>
    <t>Акушерка оглядового кабінету</t>
  </si>
  <si>
    <t>Акушерка гінеколога дитячого</t>
  </si>
  <si>
    <t>Молодша медична сестра</t>
  </si>
  <si>
    <t>Сестра медична невідкладної допомоги</t>
  </si>
  <si>
    <t>Водій невідкладної допомоги</t>
  </si>
  <si>
    <t>Лікар швидкої медичної допомоги</t>
  </si>
  <si>
    <t>Молодша медична сестра швидкої медичної дпомоги</t>
  </si>
  <si>
    <t>Водій швидкої медичної допомоги</t>
  </si>
  <si>
    <t>Машиніст по пранню білизни</t>
  </si>
  <si>
    <t>Прибиральниця службових приміщень</t>
  </si>
  <si>
    <t>Заступник головного лікаря по медичній частині</t>
  </si>
  <si>
    <t>Заступник головного лікаря по дитинству та допомозі при пологах</t>
  </si>
  <si>
    <t>Заступник Головного лікаря з економічних питань</t>
  </si>
  <si>
    <t>Головна сестра медична</t>
  </si>
  <si>
    <t>Начальник штабу Цивільної оборони</t>
  </si>
  <si>
    <t>Начальник відділу кадрів</t>
  </si>
  <si>
    <t>Інспектор з кадрів</t>
  </si>
  <si>
    <t>Інспектор з обліку та бронюванню військовозобов"язаних</t>
  </si>
  <si>
    <t>Диспетчер автомобільного транспорту</t>
  </si>
  <si>
    <t>Інженер з охорони праці та техниці безпеки</t>
  </si>
  <si>
    <t>Інженер-метролог</t>
  </si>
  <si>
    <t>Код за Класифікатором професій</t>
  </si>
  <si>
    <t>Код  ЗКППТР</t>
  </si>
  <si>
    <t>Завідувач господарством</t>
  </si>
  <si>
    <t>Завідувач інформаційно-аналітитчним відділом</t>
  </si>
  <si>
    <t>Статистик медичний</t>
  </si>
  <si>
    <t>Реєстратор медичний архіву</t>
  </si>
  <si>
    <t>Лікар-дієтолог</t>
  </si>
  <si>
    <t>Сестра медична з діетичного харчування</t>
  </si>
  <si>
    <t>Робітник кухні</t>
  </si>
  <si>
    <t>Завідувач молочною кухнею</t>
  </si>
  <si>
    <t>Сестра медична з  дієтичного харчування</t>
  </si>
  <si>
    <t>Лікар з лікувальної фізкультури</t>
  </si>
  <si>
    <t>Старша сестра медична</t>
  </si>
  <si>
    <t>Лікар  з лікувальної фізкультури і спортивної медицини</t>
  </si>
  <si>
    <t>Сестра медична з фізіотерапії</t>
  </si>
  <si>
    <t>Сестра медична з масажу</t>
  </si>
  <si>
    <t>Інструктор з лікувальноі фізкультури</t>
  </si>
  <si>
    <t>Лікар- рентгенолог</t>
  </si>
  <si>
    <t>Лікар ультразвукової діагностики</t>
  </si>
  <si>
    <t>Рентгенолаборант</t>
  </si>
  <si>
    <t>Рентгенолаборант-флюрограф</t>
  </si>
  <si>
    <t>Сестра медична ультразвукової діагностики</t>
  </si>
  <si>
    <t>Молодша медична сестра рентгенівського відділення</t>
  </si>
  <si>
    <t>Завідувач рентгенівським відділенням</t>
  </si>
  <si>
    <t>Завідувач лабораторіею</t>
  </si>
  <si>
    <t>Лікар-лаборант по серологічним досліжденням</t>
  </si>
  <si>
    <t>Молодша медична сестра лабораторії</t>
  </si>
  <si>
    <t>Молодша медична сестра баклабораторії</t>
  </si>
  <si>
    <t>СТОМАТОЛОГІЧНЕ ВІДДІЛЕННЯ</t>
  </si>
  <si>
    <t>Завідувач стоматологічним відділенням</t>
  </si>
  <si>
    <t>Лікар стоматолог-хірург</t>
  </si>
  <si>
    <t>Лікар-стоматолог терапевт</t>
  </si>
  <si>
    <t>Сестра медична стоматолога-хірурга</t>
  </si>
  <si>
    <t>Сестра медична стоматолога-терапевта</t>
  </si>
  <si>
    <t>Молодша медична сестра стоматолога хірурга</t>
  </si>
  <si>
    <t>Молодша медична сестра стоматолога</t>
  </si>
  <si>
    <t>Сестра медична стерилізаційної</t>
  </si>
  <si>
    <t>Молодша сестра медична стерилізаційної</t>
  </si>
  <si>
    <t>Сестра медична приймального відділення</t>
  </si>
  <si>
    <t>Молодша медична сестра приймального відділення</t>
  </si>
  <si>
    <t>Кастелянка</t>
  </si>
  <si>
    <t>Молодша медична сеста паталогоанатома</t>
  </si>
  <si>
    <t>Завідувач терапевтичним відділенням</t>
  </si>
  <si>
    <t>Сестра медична індівідуального догляду за хворими</t>
  </si>
  <si>
    <t>Сестра медична палатна</t>
  </si>
  <si>
    <t>Сестра медична процедурна</t>
  </si>
  <si>
    <t>Сестра-господиня</t>
  </si>
  <si>
    <t>Молодша медична сестра палатна</t>
  </si>
  <si>
    <t>Молодша медична сестра-буфетниця</t>
  </si>
  <si>
    <t>Молодша мндична сестра-прибиральниця</t>
  </si>
  <si>
    <t>Завідувач відділенням</t>
  </si>
  <si>
    <t xml:space="preserve">Водій автотранспортних засобів  </t>
  </si>
  <si>
    <t xml:space="preserve">Лікар- рентгенолог </t>
  </si>
  <si>
    <t>Рентгенолаборант флюорографічної виїзної установки</t>
  </si>
  <si>
    <t>Бухгалтер  з обліку господарських матеріалів</t>
  </si>
  <si>
    <t xml:space="preserve">Економіст з фінансової роботи </t>
  </si>
  <si>
    <t>Фельдшер  з медицини невідкладних станів  старший</t>
  </si>
  <si>
    <t xml:space="preserve">Технік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</si>
  <si>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Молодша сестра медична палатна</t>
  </si>
  <si>
    <t>Молодша  сестра медична-буфетниця</t>
  </si>
  <si>
    <t>Молодша сестра-медична прпибиральниця</t>
  </si>
  <si>
    <t>Лікар-хірург загальної хірургії</t>
  </si>
  <si>
    <t>Лікар-хірург гнойної хірургії</t>
  </si>
  <si>
    <t>Лікар-хірург ургентний</t>
  </si>
  <si>
    <t>Старша састра медична хірургічного відділення</t>
  </si>
  <si>
    <t>Сестар медична загальної хірургії</t>
  </si>
  <si>
    <t>Сестра медична гнойної хірургії</t>
  </si>
  <si>
    <t>Сестра медична гнойної перев"язувальної</t>
  </si>
  <si>
    <t>Сестра медична індівіддуального догляду за хворими</t>
  </si>
  <si>
    <t>Сестра медична чистої перев"язувальної</t>
  </si>
  <si>
    <t>Сестра-медична-анестезіст</t>
  </si>
  <si>
    <t>Сестра медична  операційна ургентна</t>
  </si>
  <si>
    <t>Сестра медична  операційної</t>
  </si>
  <si>
    <t>Старша сестра медична операційна</t>
  </si>
  <si>
    <t>Лікар- анестезіолог</t>
  </si>
  <si>
    <t>Лікар-анестезіолог ургентний</t>
  </si>
  <si>
    <t>Молодша медична сестра операційна</t>
  </si>
  <si>
    <t>Молодша медична сестра загальної хірургії</t>
  </si>
  <si>
    <t>Молодша медична сестра чистої перев"язувальної</t>
  </si>
  <si>
    <t>Молодша медична сестра гнойної хірургії</t>
  </si>
  <si>
    <t>Молодша медична сестра гнойної перев"язувальної</t>
  </si>
  <si>
    <t>Молодша медична сестра-прибиральниця</t>
  </si>
  <si>
    <t>Лікар-педіатр педіатричного відділеня стаціонару</t>
  </si>
  <si>
    <t>Сестра медична палатна дитяча</t>
  </si>
  <si>
    <t>Сестра медична палатна доросла</t>
  </si>
  <si>
    <t>Молодша медична сестра палатна дитяча</t>
  </si>
  <si>
    <t>Молодша медична сестра палатна доросла</t>
  </si>
  <si>
    <t>Завідувач акушерсько-гінекологічним відділенням</t>
  </si>
  <si>
    <t>Лікар акушер-гінеколог ургентний</t>
  </si>
  <si>
    <t>Сестра медична палати новонароджених</t>
  </si>
  <si>
    <t>Сестра медична палатна гінекологічного відділення</t>
  </si>
  <si>
    <t>Молодша медична сестра пологового відділення</t>
  </si>
  <si>
    <t>Молодша медична сестра гінекологічного відділення</t>
  </si>
  <si>
    <t>Молодша медична  сестра-буфетниця</t>
  </si>
  <si>
    <t>Сестра медична маніпуляційна</t>
  </si>
  <si>
    <t xml:space="preserve"> Молодша медична сестра палатна</t>
  </si>
  <si>
    <t>Лікар-невролог дитячий.</t>
  </si>
  <si>
    <t>Сестра медична фтизіатра дитячого</t>
  </si>
  <si>
    <t>Сестра медична травматолога</t>
  </si>
  <si>
    <t>Електромонтер з обслуговування електроустаткування</t>
  </si>
  <si>
    <t>Економіст</t>
  </si>
  <si>
    <t>12.ТЕРАПЕВТИЧНЕ ВІДДІЛЕННЯ    на 40 ліжок</t>
  </si>
  <si>
    <t>Лікар-педіатр дитячих дошкільних закладів</t>
  </si>
  <si>
    <t>68.</t>
  </si>
  <si>
    <t>Відомість заміни до штатного розкладу на 2005 рік</t>
  </si>
  <si>
    <t>Лікар-анестезіолог ург.</t>
  </si>
  <si>
    <t>Лікар анестезіолог ургентний</t>
  </si>
  <si>
    <t>Лікар-педіатр невідкладної допомоги</t>
  </si>
  <si>
    <t>10</t>
  </si>
  <si>
    <t>6</t>
  </si>
  <si>
    <t>9</t>
  </si>
  <si>
    <t>4</t>
  </si>
  <si>
    <t>8</t>
  </si>
  <si>
    <t>3</t>
  </si>
  <si>
    <t>13</t>
  </si>
  <si>
    <t>1</t>
  </si>
  <si>
    <t>11</t>
  </si>
  <si>
    <t>7</t>
  </si>
  <si>
    <t>14</t>
  </si>
  <si>
    <t>12</t>
  </si>
  <si>
    <t>5</t>
  </si>
  <si>
    <t>2</t>
  </si>
  <si>
    <t>Лікар-педіатр невідкдадної допомоги</t>
  </si>
  <si>
    <t>м/с палатна доросла   інфекційного  відділення</t>
  </si>
  <si>
    <t>м/с палатна доросла  інфекційного відділення</t>
  </si>
  <si>
    <t>м/с  пологового  відділення</t>
  </si>
  <si>
    <t>мол. м/с УЗО</t>
  </si>
  <si>
    <t>диспетчер</t>
  </si>
  <si>
    <t>Лікар-ортопед-травматолог</t>
  </si>
  <si>
    <t>18. ДЕННИЙ СТАЦІОНАР ПОЛІКЛІНІКИ на 20 ліжок (4-терапевтичних, 3-неврологічних, 4-гінекологічних, 4-психіатричних, 5-травматологічні)</t>
  </si>
  <si>
    <t>Сестра медична перев'язувальної</t>
  </si>
  <si>
    <t>Лікар інфекціоніст  дитячий</t>
  </si>
  <si>
    <t>Сестра медична педіатра дільничного</t>
  </si>
  <si>
    <t>20517</t>
  </si>
  <si>
    <t>Лікар-ендокринолог</t>
  </si>
  <si>
    <t>20281</t>
  </si>
  <si>
    <t>Машиніст  із прання   та ремонту спецодягу</t>
  </si>
  <si>
    <t>Прибиральник службових приміщень</t>
  </si>
  <si>
    <t>Завідуючий поліклінікою</t>
  </si>
  <si>
    <t>Лікар-терапевт дільничний.</t>
  </si>
  <si>
    <t>Старша сестра медична поліклініки</t>
  </si>
  <si>
    <t>Сестра медична терапевта дільничного</t>
  </si>
  <si>
    <t>Сестра медична лікаря-терапевта</t>
  </si>
  <si>
    <t>Сестра медична отоларинголога</t>
  </si>
  <si>
    <t>Дезінфектор</t>
  </si>
  <si>
    <t>Лікар-ортопед-травматолог дитячий</t>
  </si>
  <si>
    <t>"____"____________ 2005 року</t>
  </si>
  <si>
    <t>"___"______________"  2005 року</t>
  </si>
  <si>
    <t>ЦРЛ   З 1 КВІТНЯ   2005  РОКУ</t>
  </si>
  <si>
    <t>________________  Ю.Б. РОМАШОВ_</t>
  </si>
  <si>
    <t>Заступник головного лікаря  по медичному обслуговуванню населення району</t>
  </si>
  <si>
    <t>Молодша медична сестра операційна - ургентна</t>
  </si>
  <si>
    <t>Фонд з/п на 2 міс. (липень-серпень)</t>
  </si>
  <si>
    <t>ШТАТНИЙ РОЗКЛАД  ТРОСТЯНЕЦЬКОЇ</t>
  </si>
  <si>
    <t>Керівник підприємства(установи, організації) охорони здоров"я (ген.директор,директор,головний лікар та ін.)</t>
  </si>
  <si>
    <t>ЦРЛ    2005  Р.</t>
  </si>
  <si>
    <t>Лаборант з вищою освітою по серологічним досліжденням</t>
  </si>
  <si>
    <t>Лаборант з вищою освітою з клінічної біохімії</t>
  </si>
  <si>
    <t>Фонд з/п на 4 міс. (вересень-грудень)</t>
  </si>
  <si>
    <t>ЦРЛ   З 1 ВЕРЕСНЯ   2005  РОКУ</t>
  </si>
  <si>
    <t>Механік гаражу</t>
  </si>
  <si>
    <t>Шеф кухар</t>
  </si>
  <si>
    <t>17. АКУШЕРСЬКО-ГІНЕКОЛОГІЧНЕ ВІДДІЛЕННЯ НА 35 ЛІЖОК</t>
  </si>
  <si>
    <t>Завідуючий терапеівтичним відділенням поліклініки</t>
  </si>
  <si>
    <t>Старша сестра медична  терапевтичного відділення поліклініки</t>
  </si>
  <si>
    <t>Сестра медична оглядового кабінету</t>
  </si>
  <si>
    <t>Молодша медична сестра травматолога</t>
  </si>
  <si>
    <t xml:space="preserve">Сестра медична стаціонару </t>
  </si>
  <si>
    <t>Лікар-офтальмолог І кваліфікаційної категорії</t>
  </si>
  <si>
    <t>Лікар-отоларинголог І кваліфікаційної категорії</t>
  </si>
  <si>
    <t xml:space="preserve">Лікар-психіатр </t>
  </si>
  <si>
    <t>Лікар- дерматовенеролог ІІ кваліфікаційної категорії</t>
  </si>
  <si>
    <t xml:space="preserve">Лікар-невропатолог </t>
  </si>
  <si>
    <t>Лікар-терапевт І кваліфікаційної категорії лікарсько-консультативної комісії</t>
  </si>
  <si>
    <t>Сестра медична поліклініки І кваліфікаційної категорії лікаря-офтальмолога</t>
  </si>
  <si>
    <t xml:space="preserve">Слюсар з експлуатації та ремонту газового устаткування </t>
  </si>
  <si>
    <t xml:space="preserve">Слюсар-ремонтник </t>
  </si>
  <si>
    <t xml:space="preserve">Робітник з комплексного обслуговування й ремонту будинків і споруд </t>
  </si>
  <si>
    <t xml:space="preserve">Штукатур </t>
  </si>
  <si>
    <t>Фельшер</t>
  </si>
  <si>
    <t xml:space="preserve">Кухар </t>
  </si>
  <si>
    <t>Фельдшер з медицини невідкладних станів виїзний</t>
  </si>
  <si>
    <r>
      <t xml:space="preserve">Сестра медична  стаціонару </t>
    </r>
    <r>
      <rPr>
        <b/>
        <sz val="11"/>
        <rFont val="Times New Roman Cyr"/>
        <charset val="204"/>
      </rPr>
      <t xml:space="preserve">ІІ </t>
    </r>
    <r>
      <rPr>
        <sz val="11"/>
        <rFont val="Times New Roman Cyr"/>
        <family val="1"/>
        <charset val="204"/>
      </rPr>
      <t>кваліфікаційної категорії</t>
    </r>
  </si>
  <si>
    <t>Сестра  медична стаціонару</t>
  </si>
  <si>
    <t>418,80</t>
  </si>
  <si>
    <t>Лікар- педіатр</t>
  </si>
  <si>
    <t>ШТАТНИЙ  РОЗПИС  КОМУНАЛЬНОГО НЕКОМЕРЦІЙНОГО  ПІДПРИЄМСТВА</t>
  </si>
  <si>
    <r>
      <t xml:space="preserve">Сестра медична  стаціонару </t>
    </r>
    <r>
      <rPr>
        <b/>
        <sz val="11"/>
        <rFont val="Times New Roman Cyr"/>
        <charset val="204"/>
      </rPr>
      <t>старша</t>
    </r>
    <r>
      <rPr>
        <sz val="11"/>
        <rFont val="Times New Roman Cyr"/>
        <family val="1"/>
        <charset val="204"/>
      </rPr>
      <t xml:space="preserve"> </t>
    </r>
  </si>
  <si>
    <t>Робітник з комплексного обслуговування й ремонту будинків і споруд та кисневої станції.</t>
  </si>
  <si>
    <t xml:space="preserve">Машиніст насосних установок </t>
  </si>
  <si>
    <t>Завідувач складом</t>
  </si>
  <si>
    <t>Маляр штукатур</t>
  </si>
  <si>
    <t>Каменяр</t>
  </si>
  <si>
    <t>Робітник з обслуговування кисневої станції</t>
  </si>
  <si>
    <t>Підсобний робітник (робітник складу)</t>
  </si>
  <si>
    <t>Водій автотранспортих засобів</t>
  </si>
  <si>
    <t>Машиніст насосних установок</t>
  </si>
  <si>
    <t>Інженер-програміст</t>
  </si>
  <si>
    <t>Лікар-інтерн</t>
  </si>
  <si>
    <t>5. РЕНТГЕН-ДІАГНОСТИЧНЕ ВІДДІЛЕННЯ</t>
  </si>
  <si>
    <t>3221</t>
  </si>
  <si>
    <t>3231</t>
  </si>
  <si>
    <t>4112</t>
  </si>
  <si>
    <t>9132</t>
  </si>
  <si>
    <t>5132</t>
  </si>
  <si>
    <t>Біохімік</t>
  </si>
  <si>
    <t xml:space="preserve">Лікар-стоматолог </t>
  </si>
  <si>
    <t>4131</t>
  </si>
  <si>
    <t>4222</t>
  </si>
  <si>
    <t>9142</t>
  </si>
  <si>
    <t>Слюсар з експлуатації та ремонту газового устаткування</t>
  </si>
  <si>
    <t>відбір по штатних обиниць по 1 групі</t>
  </si>
  <si>
    <t>відбір по штатних обиниць по 2 групі</t>
  </si>
  <si>
    <t>відбір фонду з/п по 2 групі</t>
  </si>
  <si>
    <t>відбір по штатних обиниць по 3 групі</t>
  </si>
  <si>
    <t>відбір фонду з/п по 3 групі</t>
  </si>
  <si>
    <t>відбір по штатних обиниць по 4 групі</t>
  </si>
  <si>
    <t>відбір фонду з/п по 4 групі</t>
  </si>
  <si>
    <t>інші</t>
  </si>
  <si>
    <t>Штукатур</t>
  </si>
  <si>
    <t xml:space="preserve"> </t>
  </si>
  <si>
    <t>Місячний фонд з/п, грн.</t>
  </si>
  <si>
    <t>3232</t>
  </si>
  <si>
    <t>9152</t>
  </si>
  <si>
    <t>1231</t>
  </si>
  <si>
    <t>3433</t>
  </si>
  <si>
    <t>Лікар-невролог дитячий</t>
  </si>
  <si>
    <t>Електрогазозварник</t>
  </si>
  <si>
    <t>ПРАЦІВНИКИ</t>
  </si>
  <si>
    <t>"ПОГОДЖЕНО"</t>
  </si>
  <si>
    <t>"ЗАТВЕРДЖЕНО"</t>
  </si>
  <si>
    <t xml:space="preserve">Штатних одиниць з місячним </t>
  </si>
  <si>
    <t>фондом заробітної плати</t>
  </si>
  <si>
    <t xml:space="preserve">                  іншіі</t>
  </si>
  <si>
    <t>Лікар-патологоанатом</t>
  </si>
  <si>
    <t xml:space="preserve">Начальник фінансового управління </t>
  </si>
  <si>
    <t xml:space="preserve">Фельдшер-лаборант </t>
  </si>
  <si>
    <t>Лікар -стоматолог-хірург</t>
  </si>
  <si>
    <t>Ліфтер</t>
  </si>
  <si>
    <t>Сестра медична з дієтичного харчування</t>
  </si>
  <si>
    <t>2229.2</t>
  </si>
  <si>
    <t>Лікар з ультразвукової діагностики</t>
  </si>
  <si>
    <t>2222.2</t>
  </si>
  <si>
    <t>2211.2</t>
  </si>
  <si>
    <t>2212.2</t>
  </si>
  <si>
    <t xml:space="preserve"> Фахівець з питань цивільного захисту </t>
  </si>
  <si>
    <t>Завідувач рентген-діагностичним відділенням - лікар-рентгенолог</t>
  </si>
  <si>
    <r>
      <t>Брат медичний з масажу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</si>
  <si>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t xml:space="preserve">Брат медичний  з масажу </t>
  </si>
  <si>
    <t>Сестра медична операційна ургентна</t>
  </si>
  <si>
    <t>Лікар-отоларинголог дитячий</t>
  </si>
  <si>
    <t>Сестра медична поліклініки лікаря-дерматовенеролога</t>
  </si>
  <si>
    <t>Сестра медична поліклініки лікаря -уролога</t>
  </si>
  <si>
    <t>Сестра медична поліклініки лікаря-ортопеда-травматолога дитячого</t>
  </si>
  <si>
    <t>Сестра медична поліклініки лікаря-фтизіатра дитячого</t>
  </si>
  <si>
    <t>Молодша медична сестра лікаря-психіатра</t>
  </si>
  <si>
    <t>Молодша медична сестра лікаря-   нарколога</t>
  </si>
  <si>
    <t>Молодша медична сестра лікаря-інфекціоніста</t>
  </si>
  <si>
    <t>Молодша медична сестра лікаря-ендоскопіста</t>
  </si>
  <si>
    <t>Оператор  комп'ютерного набору</t>
  </si>
  <si>
    <t>Машиніст  із прання  та ремонту спецодягу</t>
  </si>
  <si>
    <t>Головна медична сестра</t>
  </si>
  <si>
    <t>20481</t>
  </si>
  <si>
    <t>25180</t>
  </si>
  <si>
    <t>20508</t>
  </si>
  <si>
    <t>Бухгалтер</t>
  </si>
  <si>
    <t>20656</t>
  </si>
  <si>
    <t>4211</t>
  </si>
  <si>
    <t>22921</t>
  </si>
  <si>
    <t>14042</t>
  </si>
  <si>
    <t>11806</t>
  </si>
  <si>
    <t>19260</t>
  </si>
  <si>
    <t>13413</t>
  </si>
  <si>
    <t>Робітник з комплексного обслуговування й ремонту будинків</t>
  </si>
  <si>
    <t>7129</t>
  </si>
  <si>
    <t>Електромонтер з  ремонту та обслуговування електроустаткування</t>
  </si>
  <si>
    <t>7241</t>
  </si>
  <si>
    <t>19861</t>
  </si>
  <si>
    <t>Психолог</t>
  </si>
  <si>
    <t>ГЕНЕРАЛЬНИЙ ДИРЕКТОР КНП "ТРОСТЯНЕЦЬКА МІСЬКА ЛІКАРНЯ" ТМР</t>
  </si>
  <si>
    <t>Фахівець з публічних закупівель</t>
  </si>
  <si>
    <t>2419.2</t>
  </si>
  <si>
    <t>2445.2</t>
  </si>
  <si>
    <t>24459</t>
  </si>
  <si>
    <t>7212</t>
  </si>
  <si>
    <t>19756</t>
  </si>
  <si>
    <t>7133</t>
  </si>
  <si>
    <t>7122</t>
  </si>
  <si>
    <t>Слюсар з контрольно-вімірювальних приладів та автом атики (електромеханіка)</t>
  </si>
  <si>
    <t>18494</t>
  </si>
  <si>
    <t>7233</t>
  </si>
  <si>
    <t>18559</t>
  </si>
  <si>
    <t>13910</t>
  </si>
  <si>
    <t>Оператор котельні</t>
  </si>
  <si>
    <t>8162</t>
  </si>
  <si>
    <t>15643</t>
  </si>
  <si>
    <t>18554</t>
  </si>
  <si>
    <t xml:space="preserve">Молодша медична сестра </t>
  </si>
  <si>
    <t>Лікар-стоматолог -ортодонт</t>
  </si>
  <si>
    <t>Лікар- невропатолог</t>
  </si>
  <si>
    <t>Сестра медична  операційна</t>
  </si>
  <si>
    <t>Лікар-анестезіолог</t>
  </si>
  <si>
    <t>07</t>
  </si>
  <si>
    <t>08</t>
  </si>
  <si>
    <t>20371</t>
  </si>
  <si>
    <t>24722</t>
  </si>
  <si>
    <t>24716</t>
  </si>
  <si>
    <t>20356</t>
  </si>
  <si>
    <t>20392</t>
  </si>
  <si>
    <t>Сестра медична  стаціонару</t>
  </si>
  <si>
    <t>2225.2</t>
  </si>
  <si>
    <t xml:space="preserve">Лікар акушер-гінеколог </t>
  </si>
  <si>
    <t>20314</t>
  </si>
  <si>
    <t>20086</t>
  </si>
  <si>
    <t>Лікар-отопед-травматолог</t>
  </si>
  <si>
    <t>Лікар з функціональної діагностики</t>
  </si>
  <si>
    <t xml:space="preserve">Лікар-фтизіатр </t>
  </si>
  <si>
    <t>Сестра медична  поліклініки</t>
  </si>
  <si>
    <t>24528</t>
  </si>
  <si>
    <t>18397</t>
  </si>
  <si>
    <t>Гардеробник</t>
  </si>
  <si>
    <t>11633</t>
  </si>
  <si>
    <t>ЗАТВЕРДЖЕНО</t>
  </si>
  <si>
    <t>ШТАНИХ ОДИНИЦЬ З МІСЯЧНИМ</t>
  </si>
  <si>
    <t>ГОЛОВА ТРОСТЯНЕЦЬКОЇ  РДА</t>
  </si>
  <si>
    <t>ПОГОДЖЕНО</t>
  </si>
  <si>
    <t>_____________Н.М.ЗИКОВА</t>
  </si>
  <si>
    <t>ШТАТНИЙ РОЗКЛАД ТРОСТЯНЕЦЬКОЇ</t>
  </si>
  <si>
    <t>№</t>
  </si>
  <si>
    <t>Назва посад і структорного підрозділу</t>
  </si>
  <si>
    <t>АПАРАТ УПРАВЛІННЯ</t>
  </si>
  <si>
    <t>Молодша медична сестра з догляду за хворими</t>
  </si>
  <si>
    <t>Молодша медична сестра з догляду за хворими  гнійної хірургії</t>
  </si>
  <si>
    <t>Молодша медична сестра  з догляду за хворими</t>
  </si>
  <si>
    <t>к-ть штатних одиниць</t>
  </si>
  <si>
    <t>Посадовий оклад</t>
  </si>
  <si>
    <t>Надбавки</t>
  </si>
  <si>
    <t>Доплати</t>
  </si>
  <si>
    <t>Місячний фонд з/п</t>
  </si>
  <si>
    <t>1.УПРАВЛІННЯ</t>
  </si>
  <si>
    <t>1.</t>
  </si>
  <si>
    <t>Головний лікар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</si>
  <si>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</si>
  <si>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</si>
  <si>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</si>
  <si>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</si>
  <si>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</si>
  <si>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</si>
  <si>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</si>
  <si>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</si>
  <si>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</si>
  <si>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</si>
  <si>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</si>
  <si>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Економіст пров.спец.</t>
  </si>
  <si>
    <t>13.</t>
  </si>
  <si>
    <t>Економіст з праці</t>
  </si>
  <si>
    <t>14.</t>
  </si>
  <si>
    <t>15.</t>
  </si>
  <si>
    <t>Друкарка</t>
  </si>
  <si>
    <t>16.</t>
  </si>
  <si>
    <t>Бібліотекар</t>
  </si>
  <si>
    <t>17.</t>
  </si>
  <si>
    <t>Секретар-друкарка</t>
  </si>
  <si>
    <t>ВСЬОГО</t>
  </si>
  <si>
    <t>Лікарі</t>
  </si>
  <si>
    <t>Середній м/персонал</t>
  </si>
  <si>
    <t>Інші</t>
  </si>
  <si>
    <t>2.ІНФОРМАЦІЙНО-АНАЛІТИЧНИЙ ВІДДІЛ</t>
  </si>
  <si>
    <t>Фельдшер</t>
  </si>
  <si>
    <t>Оператор ЕОМ</t>
  </si>
  <si>
    <t>Середній мед.персонал</t>
  </si>
  <si>
    <t>3. ХАРЧОБЛОК</t>
  </si>
  <si>
    <t>Медсестра з діет.харч.</t>
  </si>
  <si>
    <t>Кухар</t>
  </si>
  <si>
    <t>Кухонний робітник</t>
  </si>
  <si>
    <t>Середній медперсонал</t>
  </si>
  <si>
    <t>4.МОЛОЧНА  КУХНЯ</t>
  </si>
  <si>
    <t xml:space="preserve">   </t>
  </si>
  <si>
    <t>5.ФІЗІОТЕРАПЕВТИЧНЕ ВІДДІЛЕННЯ</t>
  </si>
  <si>
    <t>Лікар фізіотерапевт</t>
  </si>
  <si>
    <t>Молодший медперсонал</t>
  </si>
  <si>
    <t>6. РЕНТГЕН КАБІНЕТ</t>
  </si>
  <si>
    <t>Лікар рентгенолог</t>
  </si>
  <si>
    <t>Лаборант</t>
  </si>
  <si>
    <t>Лаборант бактеріолог</t>
  </si>
  <si>
    <t>Лікар-стоматолог дитячий</t>
  </si>
  <si>
    <t>Лікар-стоматолог ортодонт</t>
  </si>
  <si>
    <t>Технік-ортодонт</t>
  </si>
  <si>
    <t>ВСОГО</t>
  </si>
  <si>
    <t>Лікар-паталогоанатом</t>
  </si>
  <si>
    <t>Молодший м/персонал</t>
  </si>
  <si>
    <t>Лікар-терапевт</t>
  </si>
  <si>
    <t>Молодший мед персонал</t>
  </si>
  <si>
    <t>18.</t>
  </si>
  <si>
    <t>19.</t>
  </si>
  <si>
    <t>20.</t>
  </si>
  <si>
    <t>21.</t>
  </si>
  <si>
    <t>22.</t>
  </si>
  <si>
    <t>23.</t>
  </si>
  <si>
    <t>24.</t>
  </si>
  <si>
    <t>25.</t>
  </si>
  <si>
    <t>Молодший м/ персонал</t>
  </si>
  <si>
    <t>Лікар-педіатр</t>
  </si>
  <si>
    <t>Лікар-інфекціоніст</t>
  </si>
  <si>
    <t>Лікар-інфекціоніст-педіатр</t>
  </si>
  <si>
    <t xml:space="preserve">з них: 20пологових і 15 гінекологічних </t>
  </si>
  <si>
    <t>Лікар акушер-гінеколог</t>
  </si>
  <si>
    <t>Лікар-неонатолог</t>
  </si>
  <si>
    <t xml:space="preserve">6. </t>
  </si>
  <si>
    <t>Акушерка палатна</t>
  </si>
  <si>
    <t>Лікар-невропатолог</t>
  </si>
  <si>
    <t>Лікар ортопед-травматолог</t>
  </si>
  <si>
    <t>Лікар-педіатр дільничний</t>
  </si>
  <si>
    <t>Лікар-педіатр ЧАЕС</t>
  </si>
  <si>
    <t>Лікар-хірург дитячий</t>
  </si>
  <si>
    <t>Логопед</t>
  </si>
  <si>
    <t>26.</t>
  </si>
  <si>
    <t>27.</t>
  </si>
  <si>
    <t>28.</t>
  </si>
  <si>
    <t>Лікар загальної практики</t>
  </si>
  <si>
    <t>Лікар-терапевт ЧАЕС</t>
  </si>
  <si>
    <t>Лікар КІЗ</t>
  </si>
  <si>
    <t>Лікар-хірург</t>
  </si>
  <si>
    <t>Лікар-травматолог</t>
  </si>
  <si>
    <t>Лікар-офтальмолог</t>
  </si>
  <si>
    <t>Лікар-отоларінголог</t>
  </si>
  <si>
    <t>Лікар-терапевт ІВВ</t>
  </si>
  <si>
    <t>Лікар-кардіолог</t>
  </si>
  <si>
    <t>Лікар-психіатр</t>
  </si>
  <si>
    <t>Лікар-ендокрінолог</t>
  </si>
  <si>
    <t>Лікар-фтизіатр</t>
  </si>
  <si>
    <t>Лікар ФД</t>
  </si>
  <si>
    <t>Лікар-онколог</t>
  </si>
  <si>
    <t>Лікар-уролог</t>
  </si>
  <si>
    <t>Лікар- дерматовенеролог</t>
  </si>
  <si>
    <t>Лікар-нарколог</t>
  </si>
  <si>
    <t>Лікар-ендоскопіст</t>
  </si>
  <si>
    <t>29.</t>
  </si>
  <si>
    <t>30.</t>
  </si>
  <si>
    <t>32.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</si>
  <si>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</si>
  <si>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</si>
  <si>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</si>
  <si>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</si>
  <si>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</si>
  <si>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</si>
  <si>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</si>
  <si>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</si>
  <si>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</si>
  <si>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</si>
  <si>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</si>
  <si>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</si>
  <si>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</si>
  <si>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</si>
  <si>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</si>
  <si>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</si>
  <si>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</si>
  <si>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</si>
  <si>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</si>
  <si>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</si>
  <si>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</si>
  <si>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</si>
  <si>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</si>
  <si>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</si>
  <si>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</si>
  <si>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</si>
  <si>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</si>
  <si>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</si>
  <si>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</si>
  <si>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Професійна назва роботи</t>
  </si>
  <si>
    <t>02</t>
  </si>
  <si>
    <t>03</t>
  </si>
  <si>
    <t>04</t>
  </si>
  <si>
    <t>05</t>
  </si>
  <si>
    <t>09</t>
  </si>
  <si>
    <t>2441.2</t>
  </si>
  <si>
    <t xml:space="preserve">Економіст з праці </t>
  </si>
  <si>
    <t>2412.2</t>
  </si>
  <si>
    <t>2149.2</t>
  </si>
  <si>
    <t>Начальник(завідувач )структурного підрозділу медичного закладу</t>
  </si>
  <si>
    <t>2132.2</t>
  </si>
  <si>
    <t>22481</t>
  </si>
  <si>
    <t>Молодша медична сестра (санітарка, санітарка-прибиральниця,санітарка-буфетниця та ін.)</t>
  </si>
  <si>
    <t xml:space="preserve">Лікар-рентгенолог </t>
  </si>
  <si>
    <t xml:space="preserve">Рентгенолаборант </t>
  </si>
  <si>
    <t>24713</t>
  </si>
  <si>
    <t>Лікар-лаборант</t>
  </si>
  <si>
    <t xml:space="preserve">Лаборант </t>
  </si>
  <si>
    <t>Технік зубний</t>
  </si>
  <si>
    <t>Сестра медична стаціонару</t>
  </si>
  <si>
    <t>14467</t>
  </si>
  <si>
    <t>61.</t>
  </si>
  <si>
    <t>62.</t>
  </si>
  <si>
    <t>63.</t>
  </si>
  <si>
    <t>64.</t>
  </si>
  <si>
    <t>65.</t>
  </si>
  <si>
    <t>Гардеробниця</t>
  </si>
  <si>
    <t>Акушерка</t>
  </si>
  <si>
    <t>Санітарка</t>
  </si>
  <si>
    <t xml:space="preserve">1.  </t>
  </si>
  <si>
    <t xml:space="preserve">Старший фельдшер </t>
  </si>
  <si>
    <t>Фельдшер виіздний</t>
  </si>
  <si>
    <t>Фельдшер-диспетчер</t>
  </si>
  <si>
    <t>Середній м/п</t>
  </si>
  <si>
    <t>Молодший м/п</t>
  </si>
  <si>
    <t>Головний бухгалтер</t>
  </si>
  <si>
    <t>Заст.головного бухгалтера</t>
  </si>
  <si>
    <t>Водій автомобіля УАЗ</t>
  </si>
  <si>
    <t>Водій автомоб."Москвич"</t>
  </si>
  <si>
    <t>Водій автомоб."Нива"</t>
  </si>
  <si>
    <t>Водій автомоб."Тойота"</t>
  </si>
  <si>
    <t>Водій грузового автомоб.</t>
  </si>
  <si>
    <t>Ліфтери</t>
  </si>
  <si>
    <t>Технік</t>
  </si>
  <si>
    <t>Вартівник</t>
  </si>
  <si>
    <t>ГОЛОВНИЙ ЛІКАР ЦРЛ</t>
  </si>
  <si>
    <t>ГОЛОВНИЙ БУХГАЛТЕР</t>
  </si>
  <si>
    <t>ШТАТ В КІЛЬКОСТІ _____________</t>
  </si>
  <si>
    <t>_______________________________</t>
  </si>
  <si>
    <t>ЗАВ. РАЙФІНВІДДІЛОМ</t>
  </si>
  <si>
    <t>(загальної хірургії 24 ліжка, гонйної-16 ліжок)</t>
  </si>
  <si>
    <t>А.А. Плахтиря</t>
  </si>
  <si>
    <t>Економіст з фінансової роботи</t>
  </si>
  <si>
    <t>Лікар статистик</t>
  </si>
  <si>
    <t>Дієтлікар</t>
  </si>
  <si>
    <t>9.СТЕРЕЛІЗАЦІЙНА</t>
  </si>
  <si>
    <t>Спеціаліст з обліку основних засобів</t>
  </si>
  <si>
    <t>Спеціаліст з обліку медикаментів</t>
  </si>
  <si>
    <t>Спеціаліст з обліку господарських матеріалів</t>
  </si>
  <si>
    <t xml:space="preserve">Слюсар з контрольно-вімірювальних приладів та автоматики </t>
  </si>
  <si>
    <r>
      <t xml:space="preserve">Рентгенолаборант </t>
    </r>
    <r>
      <rPr>
        <b/>
        <sz val="11"/>
        <rFont val="Times New Roman Cyr"/>
        <family val="1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</si>
  <si>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Рентгенолаборант </t>
    </r>
    <r>
      <rPr>
        <b/>
        <sz val="11"/>
        <rFont val="Times New Roman Cyr"/>
        <family val="1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</si>
  <si>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>Генеральний директор</t>
  </si>
  <si>
    <t>Заступник генерального директора</t>
  </si>
  <si>
    <t>Медичний директор</t>
  </si>
  <si>
    <t>Прибиральник територій</t>
  </si>
  <si>
    <t>9162</t>
  </si>
  <si>
    <t>19262</t>
  </si>
  <si>
    <t>Сестра медична-анестезіст</t>
  </si>
  <si>
    <t>Лікар-стоматолог вищої кваліфікаційної категорії</t>
  </si>
  <si>
    <t>Лікар-стоматолог І кваліфікаційної категорії</t>
  </si>
  <si>
    <r>
      <t xml:space="preserve">Сестра медична  стаціонару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</si>
  <si>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t xml:space="preserve">Водій автотранпортних засобів </t>
  </si>
  <si>
    <t>2670</t>
  </si>
  <si>
    <t>Спеціаліст з розрахунків з працівниками</t>
  </si>
  <si>
    <t xml:space="preserve">Спеціаліст з фінансового обліку </t>
  </si>
  <si>
    <t>Касир</t>
  </si>
  <si>
    <t>Інструктор ЛФК</t>
  </si>
  <si>
    <t>Лікар-бактеріолог</t>
  </si>
  <si>
    <t>Лаборант ургентний</t>
  </si>
  <si>
    <t>Старша  акушерка</t>
  </si>
  <si>
    <t>Спеціаліст з обліку та калькулювання продуктів харчування</t>
  </si>
  <si>
    <t>ФОНДОМ ЗАРОБІТНОЇ ПЛАТИ ____</t>
  </si>
  <si>
    <t>10.ПРИЙМАЛЬНЕ ВІДДІЛЕННЯ</t>
  </si>
  <si>
    <t>11.ПАТАЛОГОАНАТОМІЧНЕ ВІДДІЛЕННЯ</t>
  </si>
  <si>
    <t>13. НЕВРОЛОГІЧНЕ ВІДДІЛЕННЯ  на 20 ліжок</t>
  </si>
  <si>
    <t>14.ХІРУРГІЧНЕ  ВІДДІЛЕННЯ на 40 ліжок з операційною</t>
  </si>
  <si>
    <t>15. ПЕДІАТРИЧНЕ ВІДДІЛЕННЯ  на 20 ліжок</t>
  </si>
  <si>
    <t>16. ІНФЕКЦІЙНЕ БОКСОВАНЕ ВІДДІЛЕННЯ на 25 ліжок з них: 15-дорослих, 10-дитячих</t>
  </si>
  <si>
    <t>17. АКУШЕР-ГІНЕКОЛОГІЧНЕ ВІДДІЛЕННЯ НА 35 ЛІЖОК</t>
  </si>
  <si>
    <t>19. ТРАВМАТОЛОГІЧНЕ ВІДДІЛЕННЯ на 20 ліжок</t>
  </si>
  <si>
    <t>20. ПЕДІАТРИЧНЕ ВІДДІЛЕННЯ ПОЛІКЛІНІКИ</t>
  </si>
  <si>
    <t>66.</t>
  </si>
  <si>
    <t>67.</t>
  </si>
  <si>
    <t>21. ПОЛІКЛІНІКА</t>
  </si>
  <si>
    <t>22. ЖІНОЧА КОНСУЛЬТАЦІЯ</t>
  </si>
  <si>
    <t>23. ПУНКТ НЕВІДКЛАДНОЇ ДОПОМОГИ ВДОМА</t>
  </si>
  <si>
    <t>24.ВІДДІЛЕННЯ ШВИДКОЇ МЕДИЧНОЇ ДОПОМОГИ</t>
  </si>
  <si>
    <t>25.БУХГАЛТЕРІЯ</t>
  </si>
  <si>
    <t>26. ГОСПОДАРЧИЙ ВІДДІЛ</t>
  </si>
  <si>
    <t>А.А. ПЛАХТИРЯ</t>
  </si>
  <si>
    <t>А.Б. ШЕВЧЕНКО</t>
  </si>
  <si>
    <t>Н.М. ЯРЕМЕНКО</t>
  </si>
  <si>
    <t>ЗАС. ГОЛ. ЛІКАРЯ З ЕКОНОМІЧНИХ ПИТАНЬ</t>
  </si>
  <si>
    <t>Лікар ЛФК</t>
  </si>
  <si>
    <t>Лікар терапевт-інтерн</t>
  </si>
  <si>
    <t>Положено, але не введено</t>
  </si>
  <si>
    <t>Введено, але не положено</t>
  </si>
  <si>
    <t>Лікар-Фізіотерапевт</t>
  </si>
  <si>
    <t>Лікар ШМД</t>
  </si>
  <si>
    <t>Лікар хірург ургентний</t>
  </si>
  <si>
    <t>Лікар анастезіолог ургентний</t>
  </si>
  <si>
    <t>Лікар неонатолог</t>
  </si>
  <si>
    <t>Лікар педіатр ЧАЕС</t>
  </si>
  <si>
    <t>Лікар терапевт профоглядів</t>
  </si>
  <si>
    <t>Лікар терапевт ЧАЕС</t>
  </si>
  <si>
    <t>Лікар акушер-гініколог ургентний</t>
  </si>
  <si>
    <t>Лікар терапевт ІВВ</t>
  </si>
  <si>
    <t>Лікар терапевт ЛКК</t>
  </si>
  <si>
    <t>Лікар травматолог</t>
  </si>
  <si>
    <t>Лікар педіатр невідкладної допомоги</t>
  </si>
  <si>
    <t>Лікар приймального відділення</t>
  </si>
  <si>
    <t>01</t>
  </si>
  <si>
    <t>лаборант ургентинй</t>
  </si>
  <si>
    <t>м/с операційна ургентна</t>
  </si>
  <si>
    <t>м/с анастезіолога</t>
  </si>
  <si>
    <t>м/с отоларінголога дит.</t>
  </si>
  <si>
    <t>м/с офтальмолога дит.</t>
  </si>
  <si>
    <t>м/с індивідуального догляду хірургії</t>
  </si>
  <si>
    <t>м/с перв'язочної травматології</t>
  </si>
  <si>
    <t>мол м/с операційна ургентна</t>
  </si>
  <si>
    <t>інспектор ВК</t>
  </si>
  <si>
    <t>юрист</t>
  </si>
  <si>
    <t>друкарка</t>
  </si>
  <si>
    <t>секретар друкарка</t>
  </si>
  <si>
    <t>бібліотекар</t>
  </si>
  <si>
    <t>інженер- програміст</t>
  </si>
  <si>
    <t xml:space="preserve">Головний лікар </t>
  </si>
  <si>
    <t>Заст. головного лікаря</t>
  </si>
  <si>
    <t>з економічних питань</t>
  </si>
  <si>
    <t>А.Б. Шевченко</t>
  </si>
  <si>
    <t>мол. м/с молочної кухні</t>
  </si>
  <si>
    <t>Інженер</t>
  </si>
  <si>
    <t>Агент з постачання</t>
  </si>
  <si>
    <t>З В Е Д Е Н Н Я</t>
  </si>
  <si>
    <t xml:space="preserve">  </t>
  </si>
  <si>
    <t>Відділ</t>
  </si>
  <si>
    <t>Всього штатних одиниць</t>
  </si>
  <si>
    <t>В тому числі</t>
  </si>
  <si>
    <t>лікарі</t>
  </si>
  <si>
    <t>міс.фонд з/плати</t>
  </si>
  <si>
    <t>серед. Мед.персон.</t>
  </si>
  <si>
    <t>мол.мед.персон.</t>
  </si>
  <si>
    <t xml:space="preserve">інші </t>
  </si>
  <si>
    <t>Управління</t>
  </si>
  <si>
    <t>Інформаційно-анал.від.</t>
  </si>
  <si>
    <t>Харчоблок</t>
  </si>
  <si>
    <t>Молочна кухня</t>
  </si>
  <si>
    <t>Фізіотерапія</t>
  </si>
  <si>
    <t>Рентгенкаб.</t>
  </si>
  <si>
    <t>Лабораторія</t>
  </si>
  <si>
    <t>Стомат.відділення</t>
  </si>
  <si>
    <t>Стерізаційна</t>
  </si>
  <si>
    <t>Приймальне</t>
  </si>
  <si>
    <t>Паталогоанатом.</t>
  </si>
  <si>
    <t>Терапія</t>
  </si>
  <si>
    <t>Неврологія</t>
  </si>
  <si>
    <t>Хірургія</t>
  </si>
  <si>
    <t>Педіатричне від.</t>
  </si>
  <si>
    <t>Інфекційне від.</t>
  </si>
  <si>
    <t xml:space="preserve">     </t>
  </si>
  <si>
    <t>ідоміс</t>
  </si>
  <si>
    <t>2221.2</t>
  </si>
  <si>
    <t>Сестра медична поліклінніки</t>
  </si>
  <si>
    <t>Тростянецької  міської ради</t>
  </si>
  <si>
    <t>14.СТОМАТОЛОГІЧНЕ ВІДДІЛЕННЯ</t>
  </si>
  <si>
    <t>Міський голова</t>
  </si>
  <si>
    <t>Інженер з метрології</t>
  </si>
  <si>
    <t xml:space="preserve">Інженер з охорони праці </t>
  </si>
  <si>
    <t xml:space="preserve">Сестра медична </t>
  </si>
  <si>
    <t xml:space="preserve">Акушерка </t>
  </si>
  <si>
    <t>Сестра медична з функціональної діагностики</t>
  </si>
  <si>
    <t>8322</t>
  </si>
  <si>
    <t>17544</t>
  </si>
  <si>
    <t>8333</t>
  </si>
  <si>
    <t>8264</t>
  </si>
  <si>
    <t>8163</t>
  </si>
  <si>
    <t>Каштелян</t>
  </si>
  <si>
    <t>Лікар-педіатр-неонатолог</t>
  </si>
  <si>
    <t>Оператор  комп"ютерного набору</t>
  </si>
  <si>
    <t xml:space="preserve">                                                   </t>
  </si>
  <si>
    <t>22212</t>
  </si>
  <si>
    <t>5265</t>
  </si>
  <si>
    <t>Сестра медична стаціонару І кваліфікаційної  категорії</t>
  </si>
  <si>
    <t>Сестра медична стаціонару І кваліфікаційної категорії процедурного кабінету</t>
  </si>
  <si>
    <t>Секретар керівника</t>
  </si>
  <si>
    <t>Сторож</t>
  </si>
  <si>
    <t>18883</t>
  </si>
  <si>
    <t>Найменування</t>
  </si>
  <si>
    <t>шт.од</t>
  </si>
  <si>
    <t>фіз од</t>
  </si>
  <si>
    <t>фонд місячної з/плати з нарахуванням, тис.грн</t>
  </si>
  <si>
    <t>ВІДДІЛЕННЯ НЕВІДКЛАДНОЇ ДОПОМОГИ</t>
  </si>
  <si>
    <t xml:space="preserve">Лікар-інфекціоніст </t>
  </si>
  <si>
    <r>
      <rPr>
        <sz val="11"/>
        <rFont val="Times New Roman Cyr"/>
        <charset val="1"/>
      </rPr>
      <t>Цитоморфолог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</si>
  <si>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Цитоморфолог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</si>
  <si>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>Цитоморфолог</t>
  </si>
  <si>
    <r>
      <t xml:space="preserve">Лікар-акушер-гінеколог 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</si>
  <si>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t>Лікар фізисної та реабілітаційної медицини</t>
  </si>
  <si>
    <t>Лікар фізичної та реабілітаційної медицини</t>
  </si>
  <si>
    <t>Лікар-психолог</t>
  </si>
  <si>
    <t>Фізичний терапевт</t>
  </si>
  <si>
    <t>Асистент фізичного терапевта</t>
  </si>
  <si>
    <t>Асистент ерготерапевта</t>
  </si>
  <si>
    <t>20505</t>
  </si>
  <si>
    <t>3226</t>
  </si>
  <si>
    <t xml:space="preserve">Логопед (терапевт мови та мовлення) </t>
  </si>
  <si>
    <t>Завідувач клініко-діагностичної лабораторії з бактеріологічним відділом- цитоморфолог І кваліфікаційної категорії</t>
  </si>
  <si>
    <t>Завідувач реабілітаційним відідленням - лікар фізичної та реабілітаційної медицини</t>
  </si>
  <si>
    <r>
      <t>Фельдшер-лаборант</t>
    </r>
    <r>
      <rPr>
        <b/>
        <sz val="11"/>
        <rFont val="Times New Roman Cyr"/>
        <charset val="204"/>
      </rPr>
      <t xml:space="preserve"> ІІ </t>
    </r>
    <r>
      <rPr>
        <sz val="11"/>
        <rFont val="Times New Roman Cyr"/>
        <family val="1"/>
        <charset val="204"/>
      </rPr>
      <t>кваліфікаційної категорії з серологіїї</t>
    </r>
  </si>
  <si>
    <r>
      <t xml:space="preserve">Рентгенолаборант </t>
    </r>
    <r>
      <rPr>
        <sz val="11"/>
        <rFont val="Times New Roman Cyr"/>
        <family val="1"/>
        <charset val="204"/>
      </rPr>
      <t>флюорографічного кабінету</t>
    </r>
  </si>
  <si>
    <t xml:space="preserve">Завдувач педіатричним відділенням -лікар-педіатр </t>
  </si>
  <si>
    <r>
      <t>Лікар-інфекціоніст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 дитячий</t>
    </r>
  </si>
  <si>
    <t>Лікар-ортопед-травматолог ІІ кваліфікаційної категорії</t>
  </si>
  <si>
    <t>Лікар-отоларинголог  ІІ кваліфікаційної категорії</t>
  </si>
  <si>
    <t>552,7</t>
  </si>
  <si>
    <r>
      <t>Сестра медична поліклініки</t>
    </r>
    <r>
      <rPr>
        <sz val="11"/>
        <rFont val="Times New Roman Cyr"/>
        <family val="1"/>
        <charset val="204"/>
      </rPr>
      <t xml:space="preserve"> лікаря-терапевта лікарсько-консультативної комісії</t>
    </r>
  </si>
  <si>
    <t>Сестра медична  операційна ІІ кваліфікаційної категорії</t>
  </si>
  <si>
    <t xml:space="preserve">Сестра медична І кваліфікаційної категорії старша </t>
  </si>
  <si>
    <t>Сестра медична І кваліфікаційної категорії</t>
  </si>
  <si>
    <t xml:space="preserve">Сестра медична з дієтичного харчування </t>
  </si>
  <si>
    <t xml:space="preserve">Лікар-нарколог </t>
  </si>
  <si>
    <t xml:space="preserve">Завідувач інформаційно-аналітичним відділом - лікар-статистик ІІ кваліфікаційної категорії </t>
  </si>
  <si>
    <t>13.РЕАБІЛІТАЦІЙНЕ ВІДДІЛЕННЯ</t>
  </si>
  <si>
    <t>Лікар з функціональної діагностики ІІ кваліфікаційної категорії</t>
  </si>
  <si>
    <r>
      <t>Лікар-стоматолог -ортодонт</t>
    </r>
    <r>
      <rPr>
        <b/>
        <sz val="11"/>
        <rFont val="Times New Roman Cyr"/>
        <charset val="204"/>
      </rPr>
      <t xml:space="preserve"> вища к</t>
    </r>
    <r>
      <rPr>
        <sz val="11"/>
        <rFont val="Times New Roman Cyr"/>
        <family val="1"/>
        <charset val="204"/>
      </rPr>
      <t>валіфікаційної категорії</t>
    </r>
  </si>
  <si>
    <t xml:space="preserve">Електромонтер з  ремонту та обслуговування електроустаткування </t>
  </si>
  <si>
    <t xml:space="preserve">Завідувач консультативно-діагностичною полікліклінікою  - лікар-терапевт  І кваліфікаційної категорії </t>
  </si>
  <si>
    <t>Лілія ГОНТАР</t>
  </si>
  <si>
    <t xml:space="preserve">Завідувач акушерсько-гшінекологічним відділенням - лікар-акушер-гінеколог </t>
  </si>
  <si>
    <t>Начальник (завідувач )структурного підрозділу медичного закладу</t>
  </si>
  <si>
    <t>Клінічний психолог</t>
  </si>
  <si>
    <t xml:space="preserve">Сестра медична старша </t>
  </si>
  <si>
    <t xml:space="preserve">Фахівець з питань цивільного захисту </t>
  </si>
  <si>
    <t>Сестра медична  старша</t>
  </si>
  <si>
    <t>20087</t>
  </si>
  <si>
    <t>20088</t>
  </si>
  <si>
    <t>________Альона  КАЛІНІЧЕНКО</t>
  </si>
  <si>
    <t>Бухгалтер   з обліку основних засобів</t>
  </si>
  <si>
    <t>Бухгалтер  з обліку медикаментів</t>
  </si>
  <si>
    <t>Бухгалтер  розрахунків з працівниками</t>
  </si>
  <si>
    <t xml:space="preserve">Лікар-хірург </t>
  </si>
  <si>
    <t>Фахівець із соціальної роботи</t>
  </si>
  <si>
    <t>2446.2</t>
  </si>
  <si>
    <t xml:space="preserve">Фельдшер </t>
  </si>
  <si>
    <t xml:space="preserve">Фельдшер-лаборант вищої кваліфікаційної категорії </t>
  </si>
  <si>
    <r>
      <t xml:space="preserve">Лікар-хірург </t>
    </r>
    <r>
      <rPr>
        <b/>
        <sz val="11"/>
        <rFont val="Times New Roman Cyr"/>
        <charset val="204"/>
      </rPr>
      <t>вища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</si>
  <si>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медична старша вищої кваліфікаційної категорії </t>
  </si>
  <si>
    <t xml:space="preserve">Молодша медична сестра з догляду за хворими </t>
  </si>
  <si>
    <r>
      <t>Акушерка стаціонару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</si>
  <si>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Акушерк стаціонару 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</si>
  <si>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Акушерка стаціонару 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</si>
  <si>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Акушерка</t>
    </r>
    <r>
      <rPr>
        <b/>
        <sz val="11"/>
        <rFont val="Times New Roman Cyr"/>
        <charset val="204"/>
      </rPr>
      <t xml:space="preserve">  </t>
    </r>
    <r>
      <rPr>
        <sz val="11"/>
        <rFont val="Times New Roman Cyr"/>
        <charset val="204"/>
      </rPr>
      <t>стаціонару</t>
    </r>
  </si>
  <si>
    <t xml:space="preserve">Сестра медична старша  І кваліфікаційної категорії </t>
  </si>
  <si>
    <r>
      <t xml:space="preserve">Сестра медична стаціонару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 xml:space="preserve">ї кваліфікаційної категорії </t>
    </r>
  </si>
  <si>
    <t xml:space="preserve">Сестра медична поліклініки вищої кваліфікаційної категорії </t>
  </si>
  <si>
    <t>Сестра медична поліклініки</t>
  </si>
  <si>
    <t>Сестра медична поліклініки І кваліфікаційної категорії</t>
  </si>
  <si>
    <r>
      <t xml:space="preserve">Сестра медична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</si>
  <si>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Акушерка  </t>
    </r>
    <r>
      <rPr>
        <b/>
        <sz val="11"/>
        <rFont val="Times New Roman Cyr"/>
        <charset val="204"/>
      </rPr>
      <t xml:space="preserve"> 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</si>
  <si>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>Сестра медична з реабілітації  вищої кваліфікаційної категорії</t>
  </si>
  <si>
    <t>Сестра медична з реабілітації І кваліфікаційної категорії</t>
  </si>
  <si>
    <t>Фахівець з інформатино-аналітичної роботи</t>
  </si>
  <si>
    <t>Працівник з господарської діяльності закладу охорони здоров'я.</t>
  </si>
  <si>
    <t>Завідувач інфекційним боксованим відділенням - лікар-інфекціоніст вищої кваліфікаційної категорії</t>
  </si>
  <si>
    <t>2221.3</t>
  </si>
  <si>
    <t>0,2</t>
  </si>
  <si>
    <r>
      <t xml:space="preserve">Лікар-хірург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</si>
  <si>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Сестра медична стаціонару вищої кваліфікаційної категарії </t>
  </si>
  <si>
    <t>Сестра медична стаціонару  1 кваліфікаційної категорії</t>
  </si>
  <si>
    <t>Лікар-інфекціоніст  дитячий</t>
  </si>
  <si>
    <t xml:space="preserve">Сестра медична  поліклініки  </t>
  </si>
  <si>
    <r>
      <t xml:space="preserve">Лаборант  з  бактеріології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</si>
  <si>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медична операційна </t>
  </si>
  <si>
    <t xml:space="preserve">Завідувач терапевтичним відділенням - лікар-терапевт </t>
  </si>
  <si>
    <t>Сестра медична процедурного кабінету 1 кеваліфікаційної категорії</t>
  </si>
  <si>
    <t>Лікар-ендоскопістї</t>
  </si>
  <si>
    <t xml:space="preserve">Сестра медична з функціональної діагностики   ІІ кваліфікаційної категорії </t>
  </si>
  <si>
    <t>Сестра медична з паліативної допомоги вищої кваліфікаційної категорії</t>
  </si>
  <si>
    <t xml:space="preserve">Сестра медична з паліативної допомоги </t>
  </si>
  <si>
    <t>Фахівець з інформаційно-аналітичної роботи</t>
  </si>
  <si>
    <t>3439</t>
  </si>
  <si>
    <r>
      <t xml:space="preserve">Цитоморфолог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</si>
  <si>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 з бактеріології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</si>
  <si>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процедурного кабінету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</si>
  <si>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Лікар-анестезіолог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</si>
  <si>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медична-анестезист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</si>
  <si>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>Лікар-невропатолог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</si>
  <si>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Сестра медична стаціонару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</si>
  <si>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Сестра медична процедурного кабінету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</si>
  <si>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Лікар акушер-гінеколог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</si>
  <si>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Сестра медична  стаціонару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</si>
  <si>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Лікар-хірург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>ї кваліфікаційної категорії</t>
    </r>
  </si>
  <si>
    <r>
      <t xml:space="preserve">Лікар-психіатр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</si>
  <si>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Лікар-онколог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</si>
  <si>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Лікар-невропатолог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</si>
  <si>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 педіатр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кваліфіаційної категорії</t>
    </r>
  </si>
  <si>
    <r>
      <t>Лікар-терапевт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 консультант</t>
    </r>
  </si>
  <si>
    <r>
      <t xml:space="preserve">Лікар-фтизіатр </t>
    </r>
    <r>
      <rPr>
        <b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 xml:space="preserve"> кваліфікаційної категорії дитячий</t>
    </r>
  </si>
  <si>
    <r>
      <t xml:space="preserve">Лікар-стоматолог </t>
    </r>
    <r>
      <rPr>
        <b/>
        <sz val="11"/>
        <rFont val="Times New Roman Cyr"/>
        <charset val="204"/>
      </rPr>
      <t>І</t>
    </r>
    <r>
      <rPr>
        <sz val="11"/>
        <rFont val="Times New Roman Cyr"/>
        <charset val="204"/>
      </rPr>
      <t xml:space="preserve"> кваліфікаційної категорії</t>
    </r>
  </si>
  <si>
    <r>
      <t>Лікар-стоматолог дитячий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</si>
  <si>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</si>
  <si>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</si>
  <si>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</si>
  <si>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вишої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</si>
  <si>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>кваліфікаційної  категорії</t>
    </r>
  </si>
  <si>
    <r>
      <t xml:space="preserve">Сестра медична поліклініки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</si>
  <si>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</si>
  <si>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</si>
  <si>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</si>
  <si>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поліклінніки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</si>
  <si>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Технік зубний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</si>
  <si>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Лікар-інфекціоніст  </t>
  </si>
  <si>
    <r>
      <t xml:space="preserve">Лікар-акушер-гінеколог </t>
    </r>
    <r>
      <rPr>
        <b/>
        <sz val="11"/>
        <rFont val="Times New Roman Cyr"/>
        <charset val="204"/>
      </rPr>
      <t>І</t>
    </r>
    <r>
      <rPr>
        <sz val="11"/>
        <rFont val="Times New Roman Cyr"/>
        <charset val="204"/>
      </rPr>
      <t xml:space="preserve"> кваліфікаційної кат егорії</t>
    </r>
  </si>
  <si>
    <t>Реєстратор медичний (архїіву)</t>
  </si>
  <si>
    <r>
      <t xml:space="preserve">Сестра медична перев'язувальна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</si>
  <si>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Сестра медична  старша вищої  кваліфікаційної категорії </t>
  </si>
  <si>
    <t>8397</t>
  </si>
  <si>
    <t>3470</t>
  </si>
  <si>
    <t>4719</t>
  </si>
  <si>
    <t>5344</t>
  </si>
  <si>
    <r>
      <t xml:space="preserve">Сестра медична </t>
    </r>
    <r>
      <rPr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</si>
  <si>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  старша  вищої кваліфікаційної категорії </t>
  </si>
  <si>
    <t>14400</t>
  </si>
  <si>
    <t>13200</t>
  </si>
  <si>
    <t xml:space="preserve">6.БАГАТОПРОФІЛЬНЕ ХІРУРГІЧНЕ  ВІДДІЛЕННЯ </t>
  </si>
  <si>
    <t>середній м/с</t>
  </si>
  <si>
    <t>молодший м/с</t>
  </si>
  <si>
    <t>Зараз</t>
  </si>
  <si>
    <t>плануємо</t>
  </si>
  <si>
    <t>скорочення</t>
  </si>
  <si>
    <t>Разом</t>
  </si>
  <si>
    <t>Економія в місяць, тис.грн.</t>
  </si>
  <si>
    <t>Економія в рік, тис.грн.</t>
  </si>
  <si>
    <t>Сестра медична старша  вищої кваліфікаційної категоріїа</t>
  </si>
  <si>
    <t xml:space="preserve"> Сестра медична стаціонару</t>
  </si>
  <si>
    <r>
      <t xml:space="preserve">Сестра медична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 xml:space="preserve">кваліфікаційної категорії  палати інтенсивної  терапії </t>
    </r>
    <r>
      <rPr>
        <b/>
        <sz val="11"/>
        <rFont val="Times New Roman Cyr"/>
        <charset val="204"/>
      </rPr>
      <t/>
    </r>
  </si>
  <si>
    <t>Сестра медична  палати інтенсивної  терапії</t>
  </si>
  <si>
    <t>Брат медичний-анестезіст вищої категорії</t>
  </si>
  <si>
    <t>Брат медичний-анестезіст</t>
  </si>
  <si>
    <t>Сестра -господиня</t>
  </si>
  <si>
    <r>
      <t>Лікар-ортопед-травматолог</t>
    </r>
    <r>
      <rPr>
        <b/>
        <sz val="11"/>
        <rFont val="Times New Roman Cyr"/>
        <charset val="204"/>
      </rPr>
      <t xml:space="preserve"> </t>
    </r>
  </si>
  <si>
    <t>8.ТЕРАПЕВТИЧНЕ ВІДДІЛЕННЯ  (з неврологічними та педіатричними ліжками)</t>
  </si>
  <si>
    <t xml:space="preserve">9.АКУШЕРСЬКО-ГІНЕКОЛОГІЧНЕ  ВІДДІЛЕННЯ </t>
  </si>
  <si>
    <t xml:space="preserve">10. ІНФЕКЦІЙНЕ БОКСОВАНЕ ВІДДІЛЕННЯ </t>
  </si>
  <si>
    <t>11.  КОНСУЛЬТАТИВНО-ДІАГНОСТИЧНА ПОЛІКЛІНІКА</t>
  </si>
  <si>
    <t>12.РЕАБІЛІТАЦІЙНЕ ВІДДІЛЕННЯ</t>
  </si>
  <si>
    <t>13.ЦЕНТР МЕНТАЛЬНОГО (ПСИХІЧНОГО) ЗДОРОВ'Я</t>
  </si>
  <si>
    <t>14. ВІДДІЛ ІНФЕКЦІЙНОГО КОНТРОЛЮ</t>
  </si>
  <si>
    <t>15. ВІДДІЛЕННЯ ПАЛІАТИВНОЇ ДОПОМОГИ</t>
  </si>
  <si>
    <t>16. ПАТОЛОГОАНАТОМІЧНЕ ВІДДІЛЕННЯ</t>
  </si>
  <si>
    <t>17. ІНФОРМАЦІЙНО-АНАЛІТИЧНИЙ ВІДДІЛ МЕДИЧНОЇ СТАТИСТИКИ ТА КОНТРОЛЮ ЯКІСТЮ МЕДИЧНОЇ ДОПОМОГИ</t>
  </si>
  <si>
    <t>18. СТЕРИЛІЗАЦІЙНА</t>
  </si>
  <si>
    <t>19.ХАРЧОБЛОК</t>
  </si>
  <si>
    <t>20. ГОСПОДАРСЬКЕ ВІДДІЛЕННЯ</t>
  </si>
  <si>
    <t>21. КАНАЛІЗАЦІЙНО-НАСОСНЕ  ГОСПОДАРСТВО</t>
  </si>
  <si>
    <t>22. КОТЕЛЬНЯ</t>
  </si>
  <si>
    <t>14000</t>
  </si>
  <si>
    <t xml:space="preserve">Завідувач   багатопрофільним хірургічним відділенням лікар-хірург І кваліфікаційної ї категорії </t>
  </si>
  <si>
    <t>Завідувач відділення анестезіології та інтенсивної терапії - лікар-анестезіолог вищої кваліфікаційної категорії</t>
  </si>
  <si>
    <t xml:space="preserve">7. ВІДДІЛЕННЯ АНЕСТЕЗІОЛОГІЇ ТА ІНТЕНСИВНОЇ ТЕРАПІЇ </t>
  </si>
  <si>
    <t>Фахівець із супроводу ветеранів війни та демобілізованих осіб</t>
  </si>
  <si>
    <t>"ТРОСТЯНЕЦЬКА МІСЬКА ЛІКАРНЯ" ТРОСТЯНЕЦЬКОЇ МІСЬКОЇ РАДИ  з 1 травня 2026 року</t>
  </si>
  <si>
    <t xml:space="preserve">Лікар- невропатолог </t>
  </si>
  <si>
    <t>"30" квітня 2026 року</t>
  </si>
  <si>
    <t>Додаток
до рішення виконавчого комітету Тростянецької міської ради
№ 356 від 30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</si>
</sst>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&quot;р.&quot;;[Red]\-#,##0&quot;р.&quot;"/>
    <numFmt numFmtId="165" formatCode="_-* #,##0.00\ &quot;грн.&quot;_-;\-* #,##0.00\ &quot;грн.&quot;_-;_-* &quot;-&quot;??\ &quot;грн.&quot;_-;_-@_-"/>
    <numFmt numFmtId="166" formatCode="#,##0.00\ [$грн.-422]"/>
    <numFmt numFmtId="167" formatCode="0.0"/>
    <numFmt numFmtId="168" formatCode="0_ ;[Red]\-0\ 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4"/>
      <name val="Arial Cyr"/>
      <family val="2"/>
      <charset val="204"/>
    </font>
    <font>
      <sz val="10"/>
      <name val="Arial Cyr"/>
      <family val="2"/>
      <charset val="204"/>
    </font>
    <font>
      <b/>
      <u/>
      <sz val="12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u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1"/>
      <name val="Arial"/>
      <family val="2"/>
      <charset val="204"/>
    </font>
    <font>
      <b/>
      <sz val="11"/>
      <name val="Arial Cyr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1"/>
      <name val="Arial"/>
      <family val="2"/>
      <charset val="204"/>
    </font>
    <font>
      <i/>
      <sz val="11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 Cyr"/>
      <charset val="1"/>
    </font>
    <font>
      <sz val="11"/>
      <color rgb="FFFF0000"/>
      <name val="Times New Roman Cyr"/>
      <family val="1"/>
      <charset val="204"/>
    </font>
    <font>
      <sz val="11"/>
      <color rgb="FF333333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6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indent="3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 indent="3"/>
    </xf>
    <xf numFmtId="0" fontId="5" fillId="0" borderId="11" xfId="0" applyFont="1" applyBorder="1" applyAlignment="1">
      <alignment horizontal="left" vertical="center" wrapText="1" indent="3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 indent="3"/>
    </xf>
    <xf numFmtId="0" fontId="5" fillId="0" borderId="14" xfId="0" applyFont="1" applyBorder="1" applyAlignment="1">
      <alignment horizontal="left" vertical="center" wrapText="1" indent="3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 wrapText="1" indent="3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 wrapText="1" indent="3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 wrapText="1" indent="3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12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righ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right" vertical="center"/>
    </xf>
    <xf numFmtId="0" fontId="5" fillId="0" borderId="38" xfId="0" applyFont="1" applyBorder="1" applyAlignment="1">
      <alignment horizontal="left" vertical="center" wrapText="1" indent="3"/>
    </xf>
    <xf numFmtId="16" fontId="2" fillId="0" borderId="0" xfId="0" applyNumberFormat="1" applyFont="1"/>
    <xf numFmtId="0" fontId="0" fillId="0" borderId="11" xfId="0" applyBorder="1" applyAlignment="1">
      <alignment horizontal="left" vertical="center" wrapText="1" indent="3"/>
    </xf>
    <xf numFmtId="0" fontId="8" fillId="0" borderId="0" xfId="0" applyFont="1"/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right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 indent="5"/>
    </xf>
    <xf numFmtId="0" fontId="3" fillId="0" borderId="0" xfId="0" applyFont="1" applyAlignment="1">
      <alignment horizontal="right"/>
    </xf>
    <xf numFmtId="4" fontId="3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14" fillId="0" borderId="0" xfId="0" applyFont="1"/>
    <xf numFmtId="0" fontId="3" fillId="0" borderId="1" xfId="0" applyFont="1" applyBorder="1" applyAlignment="1">
      <alignment horizontal="center" wrapText="1"/>
    </xf>
    <xf numFmtId="2" fontId="2" fillId="0" borderId="1" xfId="0" applyNumberFormat="1" applyFont="1" applyBorder="1"/>
    <xf numFmtId="0" fontId="2" fillId="0" borderId="45" xfId="0" applyFont="1" applyBorder="1" applyAlignment="1">
      <alignment wrapText="1"/>
    </xf>
    <xf numFmtId="0" fontId="2" fillId="0" borderId="45" xfId="0" applyFont="1" applyBorder="1"/>
    <xf numFmtId="2" fontId="2" fillId="0" borderId="45" xfId="0" applyNumberFormat="1" applyFont="1" applyBorder="1"/>
    <xf numFmtId="0" fontId="0" fillId="0" borderId="1" xfId="0" applyBorder="1"/>
    <xf numFmtId="0" fontId="16" fillId="0" borderId="1" xfId="0" applyFont="1" applyBorder="1"/>
    <xf numFmtId="0" fontId="16" fillId="0" borderId="1" xfId="0" applyFont="1" applyBorder="1" applyAlignment="1">
      <alignment wrapText="1"/>
    </xf>
    <xf numFmtId="2" fontId="16" fillId="0" borderId="1" xfId="0" applyNumberFormat="1" applyFont="1" applyBorder="1"/>
    <xf numFmtId="2" fontId="17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wrapText="1"/>
    </xf>
    <xf numFmtId="0" fontId="2" fillId="2" borderId="1" xfId="0" applyFont="1" applyFill="1" applyBorder="1"/>
    <xf numFmtId="0" fontId="3" fillId="0" borderId="1" xfId="0" applyFont="1" applyBorder="1"/>
    <xf numFmtId="0" fontId="2" fillId="3" borderId="1" xfId="0" applyFont="1" applyFill="1" applyBorder="1"/>
    <xf numFmtId="2" fontId="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4" fontId="17" fillId="0" borderId="1" xfId="0" applyNumberFormat="1" applyFont="1" applyBorder="1"/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2" borderId="40" xfId="0" applyFont="1" applyFill="1" applyBorder="1"/>
    <xf numFmtId="49" fontId="16" fillId="2" borderId="46" xfId="0" applyNumberFormat="1" applyFont="1" applyFill="1" applyBorder="1" applyAlignment="1">
      <alignment horizontal="center" wrapText="1"/>
    </xf>
    <xf numFmtId="0" fontId="16" fillId="2" borderId="46" xfId="0" applyFont="1" applyFill="1" applyBorder="1"/>
    <xf numFmtId="2" fontId="16" fillId="2" borderId="46" xfId="0" applyNumberFormat="1" applyFont="1" applyFill="1" applyBorder="1"/>
    <xf numFmtId="0" fontId="16" fillId="2" borderId="46" xfId="0" applyFont="1" applyFill="1" applyBorder="1" applyAlignment="1">
      <alignment horizontal="center" wrapText="1"/>
    </xf>
    <xf numFmtId="2" fontId="16" fillId="2" borderId="47" xfId="0" applyNumberFormat="1" applyFont="1" applyFill="1" applyBorder="1"/>
    <xf numFmtId="0" fontId="16" fillId="2" borderId="1" xfId="0" applyFont="1" applyFill="1" applyBorder="1" applyAlignment="1">
      <alignment horizontal="center" wrapText="1"/>
    </xf>
    <xf numFmtId="4" fontId="16" fillId="2" borderId="1" xfId="0" applyNumberFormat="1" applyFont="1" applyFill="1" applyBorder="1"/>
    <xf numFmtId="2" fontId="16" fillId="2" borderId="1" xfId="0" applyNumberFormat="1" applyFont="1" applyFill="1" applyBorder="1"/>
    <xf numFmtId="0" fontId="16" fillId="2" borderId="1" xfId="0" applyFont="1" applyFill="1" applyBorder="1"/>
    <xf numFmtId="2" fontId="16" fillId="2" borderId="48" xfId="0" applyNumberFormat="1" applyFont="1" applyFill="1" applyBorder="1"/>
    <xf numFmtId="0" fontId="16" fillId="2" borderId="41" xfId="0" applyFont="1" applyFill="1" applyBorder="1" applyAlignment="1">
      <alignment horizontal="center" wrapText="1"/>
    </xf>
    <xf numFmtId="0" fontId="16" fillId="2" borderId="41" xfId="0" applyFont="1" applyFill="1" applyBorder="1"/>
    <xf numFmtId="2" fontId="16" fillId="2" borderId="41" xfId="0" applyNumberFormat="1" applyFont="1" applyFill="1" applyBorder="1"/>
    <xf numFmtId="2" fontId="16" fillId="2" borderId="42" xfId="0" applyNumberFormat="1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2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wrapText="1"/>
    </xf>
    <xf numFmtId="0" fontId="2" fillId="2" borderId="49" xfId="0" applyFont="1" applyFill="1" applyBorder="1"/>
    <xf numFmtId="0" fontId="2" fillId="2" borderId="39" xfId="0" applyFont="1" applyFill="1" applyBorder="1"/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2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2" fillId="2" borderId="1" xfId="0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2" fontId="14" fillId="0" borderId="0" xfId="0" applyNumberFormat="1" applyFont="1" applyProtection="1">
      <protection locked="0"/>
    </xf>
    <xf numFmtId="0" fontId="2" fillId="2" borderId="41" xfId="0" applyFont="1" applyFill="1" applyBorder="1" applyProtection="1">
      <protection locked="0"/>
    </xf>
    <xf numFmtId="0" fontId="16" fillId="0" borderId="0" xfId="0" applyFont="1" applyAlignment="1" applyProtection="1">
      <alignment wrapText="1"/>
      <protection locked="0"/>
    </xf>
    <xf numFmtId="2" fontId="16" fillId="0" borderId="0" xfId="0" applyNumberFormat="1" applyFont="1" applyProtection="1"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/>
    <xf numFmtId="2" fontId="20" fillId="0" borderId="0" xfId="0" applyNumberFormat="1" applyFont="1"/>
    <xf numFmtId="2" fontId="20" fillId="0" borderId="50" xfId="0" applyNumberFormat="1" applyFont="1" applyBorder="1"/>
    <xf numFmtId="0" fontId="14" fillId="2" borderId="0" xfId="0" applyFont="1" applyFill="1" applyProtection="1">
      <protection locked="0"/>
    </xf>
    <xf numFmtId="2" fontId="14" fillId="0" borderId="50" xfId="0" applyNumberFormat="1" applyFont="1" applyBorder="1"/>
    <xf numFmtId="2" fontId="14" fillId="0" borderId="0" xfId="0" applyNumberFormat="1" applyFont="1"/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2" fontId="3" fillId="0" borderId="0" xfId="0" applyNumberFormat="1" applyFont="1"/>
    <xf numFmtId="2" fontId="3" fillId="0" borderId="51" xfId="0" applyNumberFormat="1" applyFont="1" applyBorder="1"/>
    <xf numFmtId="2" fontId="3" fillId="0" borderId="0" xfId="0" applyNumberFormat="1" applyFont="1" applyAlignment="1">
      <alignment horizontal="left"/>
    </xf>
    <xf numFmtId="2" fontId="10" fillId="0" borderId="0" xfId="0" applyNumberFormat="1" applyFont="1" applyAlignment="1">
      <alignment horizontal="left"/>
    </xf>
    <xf numFmtId="2" fontId="10" fillId="0" borderId="51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 wrapText="1"/>
    </xf>
    <xf numFmtId="164" fontId="3" fillId="0" borderId="0" xfId="0" applyNumberFormat="1" applyFont="1"/>
    <xf numFmtId="2" fontId="10" fillId="0" borderId="0" xfId="0" applyNumberFormat="1" applyFont="1"/>
    <xf numFmtId="2" fontId="10" fillId="0" borderId="51" xfId="0" applyNumberFormat="1" applyFont="1" applyBorder="1"/>
    <xf numFmtId="2" fontId="14" fillId="0" borderId="51" xfId="0" applyNumberFormat="1" applyFont="1" applyBorder="1"/>
    <xf numFmtId="0" fontId="2" fillId="2" borderId="0" xfId="0" applyFont="1" applyFill="1" applyProtection="1">
      <protection locked="0"/>
    </xf>
    <xf numFmtId="2" fontId="2" fillId="2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9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41" xfId="0" applyFont="1" applyFill="1" applyBorder="1" applyAlignment="1" applyProtection="1">
      <alignment wrapText="1"/>
      <protection locked="0"/>
    </xf>
    <xf numFmtId="49" fontId="2" fillId="2" borderId="41" xfId="0" applyNumberFormat="1" applyFont="1" applyFill="1" applyBorder="1" applyAlignment="1" applyProtection="1">
      <alignment horizontal="center" wrapText="1"/>
      <protection locked="0"/>
    </xf>
    <xf numFmtId="0" fontId="2" fillId="2" borderId="52" xfId="0" applyFont="1" applyFill="1" applyBorder="1" applyAlignment="1" applyProtection="1">
      <alignment wrapText="1"/>
      <protection locked="0"/>
    </xf>
    <xf numFmtId="49" fontId="2" fillId="2" borderId="52" xfId="0" applyNumberFormat="1" applyFont="1" applyFill="1" applyBorder="1" applyAlignment="1" applyProtection="1">
      <alignment horizontal="center" wrapText="1"/>
      <protection locked="0"/>
    </xf>
    <xf numFmtId="0" fontId="2" fillId="2" borderId="52" xfId="0" applyFont="1" applyFill="1" applyBorder="1" applyProtection="1">
      <protection locked="0"/>
    </xf>
    <xf numFmtId="0" fontId="2" fillId="2" borderId="0" xfId="0" applyFont="1" applyFill="1" applyAlignment="1">
      <alignment horizontal="center" wrapText="1"/>
    </xf>
    <xf numFmtId="0" fontId="2" fillId="2" borderId="53" xfId="0" applyFont="1" applyFill="1" applyBorder="1" applyAlignment="1">
      <alignment horizontal="center" vertical="top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2" borderId="45" xfId="0" applyFont="1" applyFill="1" applyBorder="1" applyAlignment="1" applyProtection="1">
      <alignment wrapText="1"/>
      <protection locked="0"/>
    </xf>
    <xf numFmtId="49" fontId="2" fillId="2" borderId="45" xfId="0" applyNumberFormat="1" applyFont="1" applyFill="1" applyBorder="1" applyAlignment="1" applyProtection="1">
      <alignment horizontal="center" wrapText="1"/>
      <protection locked="0"/>
    </xf>
    <xf numFmtId="0" fontId="2" fillId="2" borderId="45" xfId="0" applyFont="1" applyFill="1" applyBorder="1" applyProtection="1">
      <protection locked="0"/>
    </xf>
    <xf numFmtId="2" fontId="16" fillId="0" borderId="0" xfId="0" applyNumberFormat="1" applyFont="1" applyAlignment="1" applyProtection="1">
      <alignment horizontal="center"/>
      <protection locked="0"/>
    </xf>
    <xf numFmtId="0" fontId="14" fillId="3" borderId="0" xfId="0" applyFont="1" applyFill="1" applyProtection="1">
      <protection locked="0"/>
    </xf>
    <xf numFmtId="2" fontId="13" fillId="2" borderId="0" xfId="0" applyNumberFormat="1" applyFont="1" applyFill="1" applyAlignment="1" applyProtection="1">
      <alignment horizontal="center" vertical="top" wrapText="1"/>
      <protection locked="0"/>
    </xf>
    <xf numFmtId="0" fontId="13" fillId="2" borderId="0" xfId="0" applyFont="1" applyFill="1" applyAlignment="1" applyProtection="1">
      <alignment horizontal="center" wrapText="1"/>
      <protection locked="0"/>
    </xf>
    <xf numFmtId="2" fontId="21" fillId="2" borderId="0" xfId="0" applyNumberFormat="1" applyFont="1" applyFill="1" applyAlignment="1" applyProtection="1">
      <alignment horizontal="center" wrapText="1"/>
      <protection locked="0"/>
    </xf>
    <xf numFmtId="0" fontId="16" fillId="2" borderId="0" xfId="0" applyFont="1" applyFill="1"/>
    <xf numFmtId="2" fontId="16" fillId="2" borderId="0" xfId="0" applyNumberFormat="1" applyFont="1" applyFill="1"/>
    <xf numFmtId="0" fontId="14" fillId="0" borderId="1" xfId="0" applyFont="1" applyBorder="1" applyProtection="1">
      <protection locked="0"/>
    </xf>
    <xf numFmtId="0" fontId="0" fillId="0" borderId="1" xfId="0" applyBorder="1" applyAlignment="1">
      <alignment horizontal="left"/>
    </xf>
    <xf numFmtId="0" fontId="2" fillId="0" borderId="45" xfId="0" applyFont="1" applyBorder="1" applyAlignment="1">
      <alignment horizontal="left" vertical="center" wrapText="1"/>
    </xf>
    <xf numFmtId="4" fontId="2" fillId="0" borderId="45" xfId="0" applyNumberFormat="1" applyFont="1" applyBorder="1"/>
    <xf numFmtId="0" fontId="6" fillId="0" borderId="1" xfId="0" applyFont="1" applyBorder="1"/>
    <xf numFmtId="2" fontId="2" fillId="0" borderId="1" xfId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right" wrapText="1"/>
    </xf>
    <xf numFmtId="0" fontId="18" fillId="0" borderId="1" xfId="0" applyFont="1" applyBorder="1"/>
    <xf numFmtId="0" fontId="16" fillId="0" borderId="1" xfId="0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 vertical="center" wrapText="1"/>
    </xf>
    <xf numFmtId="0" fontId="24" fillId="0" borderId="0" xfId="0" applyFont="1" applyProtection="1">
      <protection locked="0"/>
    </xf>
    <xf numFmtId="0" fontId="24" fillId="0" borderId="0" xfId="0" applyFont="1"/>
    <xf numFmtId="2" fontId="24" fillId="0" borderId="0" xfId="0" applyNumberFormat="1" applyFont="1"/>
    <xf numFmtId="2" fontId="24" fillId="0" borderId="50" xfId="0" applyNumberFormat="1" applyFont="1" applyBorder="1"/>
    <xf numFmtId="2" fontId="25" fillId="0" borderId="0" xfId="0" applyNumberFormat="1" applyFont="1"/>
    <xf numFmtId="2" fontId="25" fillId="0" borderId="51" xfId="0" applyNumberFormat="1" applyFont="1" applyBorder="1"/>
    <xf numFmtId="0" fontId="25" fillId="0" borderId="0" xfId="0" applyFont="1"/>
    <xf numFmtId="0" fontId="25" fillId="0" borderId="0" xfId="0" applyFont="1" applyProtection="1">
      <protection locked="0"/>
    </xf>
    <xf numFmtId="0" fontId="2" fillId="2" borderId="41" xfId="0" applyFont="1" applyFill="1" applyBorder="1" applyAlignment="1" applyProtection="1">
      <alignment horizontal="left" wrapText="1"/>
      <protection locked="0"/>
    </xf>
    <xf numFmtId="49" fontId="2" fillId="2" borderId="31" xfId="0" applyNumberFormat="1" applyFont="1" applyFill="1" applyBorder="1" applyAlignment="1" applyProtection="1">
      <alignment horizontal="center" wrapText="1"/>
      <protection locked="0"/>
    </xf>
    <xf numFmtId="0" fontId="2" fillId="2" borderId="34" xfId="0" applyFont="1" applyFill="1" applyBorder="1" applyProtection="1">
      <protection locked="0"/>
    </xf>
    <xf numFmtId="49" fontId="2" fillId="2" borderId="54" xfId="0" applyNumberFormat="1" applyFont="1" applyFill="1" applyBorder="1" applyAlignment="1" applyProtection="1">
      <alignment horizontal="center" wrapText="1"/>
      <protection locked="0"/>
    </xf>
    <xf numFmtId="0" fontId="20" fillId="0" borderId="55" xfId="0" applyFont="1" applyBorder="1" applyProtection="1">
      <protection locked="0"/>
    </xf>
    <xf numFmtId="2" fontId="14" fillId="0" borderId="55" xfId="0" applyNumberFormat="1" applyFont="1" applyBorder="1"/>
    <xf numFmtId="2" fontId="13" fillId="2" borderId="0" xfId="0" applyNumberFormat="1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horizontal="left" wrapText="1"/>
      <protection locked="0"/>
    </xf>
    <xf numFmtId="2" fontId="21" fillId="2" borderId="0" xfId="0" applyNumberFormat="1" applyFont="1" applyFill="1" applyAlignment="1" applyProtection="1">
      <alignment horizontal="left" wrapText="1"/>
      <protection locked="0"/>
    </xf>
    <xf numFmtId="2" fontId="22" fillId="2" borderId="0" xfId="0" applyNumberFormat="1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vertical="top" wrapText="1"/>
      <protection locked="0"/>
    </xf>
    <xf numFmtId="49" fontId="2" fillId="2" borderId="34" xfId="0" applyNumberFormat="1" applyFont="1" applyFill="1" applyBorder="1" applyAlignment="1" applyProtection="1">
      <alignment horizontal="center" wrapText="1"/>
      <protection locked="0"/>
    </xf>
    <xf numFmtId="49" fontId="2" fillId="2" borderId="56" xfId="0" applyNumberFormat="1" applyFont="1" applyFill="1" applyBorder="1" applyAlignment="1" applyProtection="1">
      <alignment horizontal="center" wrapText="1"/>
      <protection locked="0"/>
    </xf>
    <xf numFmtId="2" fontId="2" fillId="2" borderId="34" xfId="0" applyNumberFormat="1" applyFont="1" applyFill="1" applyBorder="1" applyProtection="1">
      <protection locked="0"/>
    </xf>
    <xf numFmtId="49" fontId="2" fillId="2" borderId="57" xfId="0" applyNumberFormat="1" applyFont="1" applyFill="1" applyBorder="1" applyAlignment="1" applyProtection="1">
      <alignment horizontal="center" wrapText="1"/>
      <protection locked="0"/>
    </xf>
    <xf numFmtId="49" fontId="2" fillId="2" borderId="58" xfId="0" applyNumberFormat="1" applyFont="1" applyFill="1" applyBorder="1" applyAlignment="1" applyProtection="1">
      <alignment horizontal="center" wrapText="1"/>
      <protection locked="0"/>
    </xf>
    <xf numFmtId="2" fontId="26" fillId="0" borderId="0" xfId="0" applyNumberFormat="1" applyFont="1"/>
    <xf numFmtId="2" fontId="26" fillId="0" borderId="51" xfId="0" applyNumberFormat="1" applyFont="1" applyBorder="1"/>
    <xf numFmtId="0" fontId="26" fillId="0" borderId="0" xfId="0" applyFont="1"/>
    <xf numFmtId="0" fontId="26" fillId="0" borderId="0" xfId="0" applyFont="1" applyProtection="1">
      <protection locked="0"/>
    </xf>
    <xf numFmtId="2" fontId="26" fillId="2" borderId="0" xfId="0" applyNumberFormat="1" applyFont="1" applyFill="1" applyAlignment="1">
      <alignment horizontal="center" vertical="center" wrapText="1"/>
    </xf>
    <xf numFmtId="2" fontId="26" fillId="4" borderId="0" xfId="0" applyNumberFormat="1" applyFont="1" applyFill="1" applyAlignment="1">
      <alignment horizontal="center" vertical="center" wrapText="1"/>
    </xf>
    <xf numFmtId="2" fontId="26" fillId="4" borderId="51" xfId="0" applyNumberFormat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0" xfId="0" applyFont="1" applyFill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2" fontId="26" fillId="0" borderId="50" xfId="0" applyNumberFormat="1" applyFont="1" applyBorder="1"/>
    <xf numFmtId="0" fontId="26" fillId="2" borderId="0" xfId="0" applyFont="1" applyFill="1" applyAlignment="1" applyProtection="1">
      <alignment horizontal="left" vertical="center" wrapText="1" indent="1"/>
      <protection locked="0"/>
    </xf>
    <xf numFmtId="0" fontId="26" fillId="2" borderId="0" xfId="0" applyFont="1" applyFill="1" applyAlignment="1">
      <alignment horizontal="center" vertical="center" wrapText="1"/>
    </xf>
    <xf numFmtId="2" fontId="26" fillId="2" borderId="5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wrapText="1"/>
      <protection locked="0"/>
    </xf>
    <xf numFmtId="2" fontId="2" fillId="2" borderId="0" xfId="0" applyNumberFormat="1" applyFont="1" applyFill="1" applyProtection="1">
      <protection locked="0"/>
    </xf>
    <xf numFmtId="2" fontId="27" fillId="2" borderId="0" xfId="0" applyNumberFormat="1" applyFont="1" applyFill="1" applyAlignment="1" applyProtection="1">
      <alignment horizontal="center"/>
      <protection locked="0"/>
    </xf>
    <xf numFmtId="49" fontId="26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6" fillId="2" borderId="0" xfId="0" applyNumberFormat="1" applyFont="1" applyFill="1" applyAlignment="1" applyProtection="1">
      <alignment horizontal="center" vertical="center" wrapText="1"/>
      <protection locked="0"/>
    </xf>
    <xf numFmtId="0" fontId="26" fillId="2" borderId="24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wrapText="1"/>
      <protection locked="0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3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Protection="1">
      <protection locked="0"/>
    </xf>
    <xf numFmtId="0" fontId="3" fillId="2" borderId="60" xfId="0" applyFont="1" applyFill="1" applyBorder="1" applyAlignment="1">
      <alignment horizontal="center" vertical="top"/>
    </xf>
    <xf numFmtId="0" fontId="3" fillId="2" borderId="6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6" fillId="2" borderId="26" xfId="0" applyFont="1" applyFill="1" applyBorder="1"/>
    <xf numFmtId="0" fontId="16" fillId="2" borderId="61" xfId="0" applyFont="1" applyFill="1" applyBorder="1"/>
    <xf numFmtId="0" fontId="10" fillId="2" borderId="61" xfId="0" applyFont="1" applyFill="1" applyBorder="1" applyProtection="1">
      <protection locked="0"/>
    </xf>
    <xf numFmtId="2" fontId="3" fillId="2" borderId="26" xfId="0" applyNumberFormat="1" applyFont="1" applyFill="1" applyBorder="1"/>
    <xf numFmtId="0" fontId="3" fillId="2" borderId="61" xfId="0" applyFont="1" applyFill="1" applyBorder="1"/>
    <xf numFmtId="2" fontId="3" fillId="2" borderId="61" xfId="0" applyNumberFormat="1" applyFont="1" applyFill="1" applyBorder="1"/>
    <xf numFmtId="0" fontId="2" fillId="2" borderId="3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/>
    <xf numFmtId="0" fontId="2" fillId="2" borderId="2" xfId="0" applyFont="1" applyFill="1" applyBorder="1" applyProtection="1">
      <protection locked="0"/>
    </xf>
    <xf numFmtId="2" fontId="2" fillId="2" borderId="2" xfId="0" applyNumberFormat="1" applyFont="1" applyFill="1" applyBorder="1"/>
    <xf numFmtId="0" fontId="2" fillId="2" borderId="2" xfId="0" applyFont="1" applyFill="1" applyBorder="1"/>
    <xf numFmtId="0" fontId="2" fillId="2" borderId="58" xfId="0" applyFont="1" applyFill="1" applyBorder="1" applyAlignment="1">
      <alignment horizontal="center" vertical="top"/>
    </xf>
    <xf numFmtId="0" fontId="2" fillId="2" borderId="36" xfId="0" applyFont="1" applyFill="1" applyBorder="1" applyAlignment="1">
      <alignment horizontal="center" vertical="center" wrapText="1"/>
    </xf>
    <xf numFmtId="0" fontId="16" fillId="2" borderId="36" xfId="0" applyFont="1" applyFill="1" applyBorder="1"/>
    <xf numFmtId="0" fontId="16" fillId="2" borderId="62" xfId="0" applyFont="1" applyFill="1" applyBorder="1"/>
    <xf numFmtId="0" fontId="2" fillId="2" borderId="36" xfId="0" applyFont="1" applyFill="1" applyBorder="1" applyProtection="1">
      <protection locked="0"/>
    </xf>
    <xf numFmtId="2" fontId="2" fillId="2" borderId="36" xfId="0" applyNumberFormat="1" applyFont="1" applyFill="1" applyBorder="1"/>
    <xf numFmtId="0" fontId="2" fillId="2" borderId="36" xfId="0" applyFont="1" applyFill="1" applyBorder="1"/>
    <xf numFmtId="0" fontId="2" fillId="2" borderId="0" xfId="0" applyFont="1" applyFill="1" applyAlignment="1" applyProtection="1">
      <alignment horizontal="center" vertical="top"/>
      <protection locked="0"/>
    </xf>
    <xf numFmtId="2" fontId="13" fillId="2" borderId="0" xfId="0" applyNumberFormat="1" applyFont="1" applyFill="1" applyAlignment="1" applyProtection="1">
      <alignment horizontal="left" wrapText="1"/>
      <protection locked="0"/>
    </xf>
    <xf numFmtId="2" fontId="13" fillId="2" borderId="0" xfId="0" applyNumberFormat="1" applyFont="1" applyFill="1" applyAlignment="1" applyProtection="1">
      <alignment horizontal="center" wrapText="1"/>
      <protection locked="0"/>
    </xf>
    <xf numFmtId="0" fontId="3" fillId="2" borderId="61" xfId="0" applyFont="1" applyFill="1" applyBorder="1" applyAlignment="1">
      <alignment horizontal="center" wrapText="1"/>
    </xf>
    <xf numFmtId="49" fontId="3" fillId="2" borderId="61" xfId="0" applyNumberFormat="1" applyFont="1" applyFill="1" applyBorder="1" applyAlignment="1">
      <alignment horizontal="center" wrapText="1"/>
    </xf>
    <xf numFmtId="2" fontId="16" fillId="2" borderId="63" xfId="0" applyNumberFormat="1" applyFont="1" applyFill="1" applyBorder="1"/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2" fontId="2" fillId="2" borderId="34" xfId="0" applyNumberFormat="1" applyFont="1" applyFill="1" applyBorder="1"/>
    <xf numFmtId="0" fontId="2" fillId="2" borderId="36" xfId="0" applyFont="1" applyFill="1" applyBorder="1" applyAlignment="1">
      <alignment horizontal="center" wrapText="1"/>
    </xf>
    <xf numFmtId="49" fontId="2" fillId="2" borderId="36" xfId="0" applyNumberFormat="1" applyFont="1" applyFill="1" applyBorder="1" applyAlignment="1">
      <alignment horizontal="center" wrapText="1"/>
    </xf>
    <xf numFmtId="2" fontId="2" fillId="2" borderId="59" xfId="0" applyNumberFormat="1" applyFont="1" applyFill="1" applyBorder="1"/>
    <xf numFmtId="0" fontId="2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 applyProtection="1">
      <alignment horizontal="center" wrapText="1"/>
      <protection locked="0"/>
    </xf>
    <xf numFmtId="49" fontId="17" fillId="2" borderId="1" xfId="0" applyNumberFormat="1" applyFont="1" applyFill="1" applyBorder="1" applyAlignment="1" applyProtection="1">
      <alignment horizontal="center" wrapText="1"/>
      <protection locked="0"/>
    </xf>
    <xf numFmtId="2" fontId="17" fillId="2" borderId="34" xfId="0" applyNumberFormat="1" applyFont="1" applyFill="1" applyBorder="1" applyProtection="1">
      <protection locked="0"/>
    </xf>
    <xf numFmtId="0" fontId="17" fillId="2" borderId="1" xfId="0" applyFont="1" applyFill="1" applyBorder="1" applyProtection="1">
      <protection locked="0"/>
    </xf>
    <xf numFmtId="2" fontId="17" fillId="2" borderId="0" xfId="0" applyNumberFormat="1" applyFont="1" applyFill="1"/>
    <xf numFmtId="49" fontId="17" fillId="2" borderId="31" xfId="0" applyNumberFormat="1" applyFont="1" applyFill="1" applyBorder="1" applyAlignment="1" applyProtection="1">
      <alignment horizontal="center" wrapText="1"/>
      <protection locked="0"/>
    </xf>
    <xf numFmtId="0" fontId="25" fillId="2" borderId="1" xfId="0" applyFont="1" applyFill="1" applyBorder="1" applyProtection="1">
      <protection locked="0"/>
    </xf>
    <xf numFmtId="2" fontId="16" fillId="2" borderId="61" xfId="0" applyNumberFormat="1" applyFont="1" applyFill="1" applyBorder="1"/>
    <xf numFmtId="167" fontId="16" fillId="2" borderId="61" xfId="0" applyNumberFormat="1" applyFont="1" applyFill="1" applyBorder="1"/>
    <xf numFmtId="2" fontId="16" fillId="2" borderId="2" xfId="0" applyNumberFormat="1" applyFont="1" applyFill="1" applyBorder="1"/>
    <xf numFmtId="167" fontId="16" fillId="2" borderId="2" xfId="0" applyNumberFormat="1" applyFont="1" applyFill="1" applyBorder="1"/>
    <xf numFmtId="2" fontId="16" fillId="2" borderId="36" xfId="0" applyNumberFormat="1" applyFont="1" applyFill="1" applyBorder="1"/>
    <xf numFmtId="0" fontId="2" fillId="2" borderId="52" xfId="0" applyFont="1" applyFill="1" applyBorder="1" applyAlignment="1" applyProtection="1">
      <alignment horizontal="center" wrapText="1"/>
      <protection locked="0"/>
    </xf>
    <xf numFmtId="0" fontId="2" fillId="2" borderId="36" xfId="0" applyFont="1" applyFill="1" applyBorder="1" applyAlignment="1">
      <alignment wrapText="1"/>
    </xf>
    <xf numFmtId="0" fontId="2" fillId="2" borderId="26" xfId="0" applyFont="1" applyFill="1" applyBorder="1"/>
    <xf numFmtId="2" fontId="2" fillId="2" borderId="41" xfId="0" applyNumberFormat="1" applyFont="1" applyFill="1" applyBorder="1"/>
    <xf numFmtId="0" fontId="3" fillId="2" borderId="57" xfId="0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wrapText="1"/>
    </xf>
    <xf numFmtId="0" fontId="3" fillId="2" borderId="26" xfId="0" applyFont="1" applyFill="1" applyBorder="1"/>
    <xf numFmtId="2" fontId="2" fillId="2" borderId="64" xfId="0" applyNumberFormat="1" applyFont="1" applyFill="1" applyBorder="1" applyProtection="1">
      <protection locked="0"/>
    </xf>
    <xf numFmtId="49" fontId="3" fillId="2" borderId="26" xfId="0" applyNumberFormat="1" applyFont="1" applyFill="1" applyBorder="1" applyAlignment="1">
      <alignment horizontal="center" wrapText="1"/>
    </xf>
    <xf numFmtId="0" fontId="13" fillId="2" borderId="0" xfId="0" applyFont="1" applyFill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0" xfId="0" applyNumberFormat="1" applyFont="1" applyFill="1"/>
    <xf numFmtId="2" fontId="3" fillId="2" borderId="63" xfId="0" applyNumberFormat="1" applyFont="1" applyFill="1" applyBorder="1"/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2" borderId="41" xfId="0" applyNumberFormat="1" applyFont="1" applyFill="1" applyBorder="1" applyProtection="1">
      <protection locked="0"/>
    </xf>
    <xf numFmtId="0" fontId="2" fillId="2" borderId="56" xfId="0" applyFont="1" applyFill="1" applyBorder="1" applyAlignment="1">
      <alignment horizontal="center" vertical="top"/>
    </xf>
    <xf numFmtId="0" fontId="2" fillId="2" borderId="65" xfId="0" applyFont="1" applyFill="1" applyBorder="1" applyAlignment="1">
      <alignment horizontal="center" wrapText="1"/>
    </xf>
    <xf numFmtId="0" fontId="16" fillId="2" borderId="65" xfId="0" applyFont="1" applyFill="1" applyBorder="1"/>
    <xf numFmtId="2" fontId="2" fillId="2" borderId="65" xfId="0" applyNumberFormat="1" applyFont="1" applyFill="1" applyBorder="1"/>
    <xf numFmtId="0" fontId="2" fillId="2" borderId="65" xfId="0" applyFont="1" applyFill="1" applyBorder="1"/>
    <xf numFmtId="0" fontId="10" fillId="2" borderId="26" xfId="0" applyFont="1" applyFill="1" applyBorder="1" applyProtection="1">
      <protection locked="0"/>
    </xf>
    <xf numFmtId="2" fontId="22" fillId="2" borderId="0" xfId="0" applyNumberFormat="1" applyFont="1" applyFill="1" applyAlignment="1" applyProtection="1">
      <alignment horizontal="center" vertical="top" wrapText="1"/>
      <protection locked="0"/>
    </xf>
    <xf numFmtId="0" fontId="2" fillId="2" borderId="45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31" xfId="0" applyFont="1" applyFill="1" applyBorder="1" applyAlignment="1" applyProtection="1">
      <alignment horizontal="center" wrapText="1"/>
      <protection locked="0"/>
    </xf>
    <xf numFmtId="0" fontId="2" fillId="2" borderId="57" xfId="0" applyFont="1" applyFill="1" applyBorder="1" applyAlignment="1" applyProtection="1">
      <alignment horizontal="center" wrapText="1"/>
      <protection locked="0"/>
    </xf>
    <xf numFmtId="4" fontId="16" fillId="2" borderId="2" xfId="0" applyNumberFormat="1" applyFont="1" applyFill="1" applyBorder="1"/>
    <xf numFmtId="0" fontId="2" fillId="2" borderId="26" xfId="0" applyFont="1" applyFill="1" applyBorder="1" applyAlignment="1">
      <alignment horizontal="center" wrapText="1"/>
    </xf>
    <xf numFmtId="2" fontId="16" fillId="2" borderId="34" xfId="0" applyNumberFormat="1" applyFont="1" applyFill="1" applyBorder="1"/>
    <xf numFmtId="49" fontId="2" fillId="2" borderId="26" xfId="0" applyNumberFormat="1" applyFont="1" applyFill="1" applyBorder="1" applyAlignment="1">
      <alignment horizontal="center" wrapText="1"/>
    </xf>
    <xf numFmtId="2" fontId="2" fillId="2" borderId="26" xfId="0" applyNumberFormat="1" applyFont="1" applyFill="1" applyBorder="1"/>
    <xf numFmtId="2" fontId="2" fillId="2" borderId="64" xfId="0" applyNumberFormat="1" applyFont="1" applyFill="1" applyBorder="1"/>
    <xf numFmtId="49" fontId="2" fillId="2" borderId="59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2" fillId="2" borderId="66" xfId="0" applyFont="1" applyFill="1" applyBorder="1" applyAlignment="1">
      <alignment horizontal="center" vertical="top"/>
    </xf>
    <xf numFmtId="0" fontId="16" fillId="2" borderId="61" xfId="0" applyFont="1" applyFill="1" applyBorder="1" applyAlignment="1">
      <alignment horizontal="center" wrapText="1"/>
    </xf>
    <xf numFmtId="49" fontId="16" fillId="2" borderId="61" xfId="0" applyNumberFormat="1" applyFont="1" applyFill="1" applyBorder="1" applyAlignment="1">
      <alignment horizontal="center" wrapText="1"/>
    </xf>
    <xf numFmtId="4" fontId="16" fillId="2" borderId="61" xfId="0" applyNumberFormat="1" applyFont="1" applyFill="1" applyBorder="1"/>
    <xf numFmtId="4" fontId="16" fillId="2" borderId="0" xfId="0" applyNumberFormat="1" applyFont="1" applyFill="1"/>
    <xf numFmtId="0" fontId="2" fillId="2" borderId="67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center" wrapText="1"/>
    </xf>
    <xf numFmtId="0" fontId="2" fillId="2" borderId="68" xfId="0" applyFont="1" applyFill="1" applyBorder="1" applyAlignment="1">
      <alignment horizontal="center" vertical="top"/>
    </xf>
    <xf numFmtId="0" fontId="16" fillId="2" borderId="36" xfId="0" applyFont="1" applyFill="1" applyBorder="1" applyAlignment="1">
      <alignment horizontal="center" wrapText="1"/>
    </xf>
    <xf numFmtId="2" fontId="2" fillId="2" borderId="31" xfId="0" applyNumberFormat="1" applyFont="1" applyFill="1" applyBorder="1" applyAlignment="1" applyProtection="1">
      <alignment horizontal="center" wrapText="1"/>
      <protection locked="0"/>
    </xf>
    <xf numFmtId="0" fontId="2" fillId="2" borderId="4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6" fillId="2" borderId="5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/>
      <protection locked="0"/>
    </xf>
    <xf numFmtId="1" fontId="2" fillId="2" borderId="31" xfId="0" applyNumberFormat="1" applyFont="1" applyFill="1" applyBorder="1" applyAlignment="1" applyProtection="1">
      <alignment horizontal="center" wrapText="1"/>
      <protection locked="0"/>
    </xf>
    <xf numFmtId="1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2" xfId="0" applyFont="1" applyFill="1" applyBorder="1" applyAlignment="1" applyProtection="1">
      <alignment vertical="center" wrapText="1"/>
      <protection locked="0"/>
    </xf>
    <xf numFmtId="49" fontId="2" fillId="2" borderId="52" xfId="0" applyNumberFormat="1" applyFont="1" applyFill="1" applyBorder="1" applyAlignment="1" applyProtection="1">
      <alignment horizontal="left" wrapText="1"/>
      <protection locked="0"/>
    </xf>
    <xf numFmtId="49" fontId="2" fillId="2" borderId="1" xfId="0" applyNumberFormat="1" applyFont="1" applyFill="1" applyBorder="1" applyAlignment="1" applyProtection="1">
      <alignment horizontal="left" wrapText="1"/>
      <protection locked="0"/>
    </xf>
    <xf numFmtId="0" fontId="2" fillId="2" borderId="41" xfId="0" applyFont="1" applyFill="1" applyBorder="1" applyAlignment="1" applyProtection="1">
      <alignment vertical="center" wrapText="1"/>
      <protection locked="0"/>
    </xf>
    <xf numFmtId="49" fontId="2" fillId="2" borderId="41" xfId="0" applyNumberFormat="1" applyFont="1" applyFill="1" applyBorder="1" applyAlignment="1" applyProtection="1">
      <alignment horizontal="left" wrapText="1"/>
      <protection locked="0"/>
    </xf>
    <xf numFmtId="0" fontId="2" fillId="2" borderId="69" xfId="0" applyFont="1" applyFill="1" applyBorder="1" applyAlignment="1" applyProtection="1">
      <alignment horizontal="left" vertical="top"/>
      <protection locked="0"/>
    </xf>
    <xf numFmtId="49" fontId="2" fillId="2" borderId="45" xfId="0" applyNumberFormat="1" applyFont="1" applyFill="1" applyBorder="1" applyAlignment="1" applyProtection="1">
      <alignment horizontal="center" vertical="top"/>
      <protection locked="0"/>
    </xf>
    <xf numFmtId="49" fontId="28" fillId="2" borderId="52" xfId="0" applyNumberFormat="1" applyFont="1" applyFill="1" applyBorder="1" applyAlignment="1" applyProtection="1">
      <alignment horizontal="center" vertical="top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45" xfId="0" applyNumberFormat="1" applyFont="1" applyFill="1" applyBorder="1" applyAlignment="1" applyProtection="1">
      <alignment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top"/>
      <protection locked="0"/>
    </xf>
    <xf numFmtId="49" fontId="2" fillId="2" borderId="52" xfId="0" applyNumberFormat="1" applyFont="1" applyFill="1" applyBorder="1" applyAlignment="1" applyProtection="1">
      <alignment horizontal="center" vertical="top"/>
      <protection locked="0"/>
    </xf>
    <xf numFmtId="49" fontId="3" fillId="2" borderId="60" xfId="0" applyNumberFormat="1" applyFont="1" applyFill="1" applyBorder="1" applyAlignment="1">
      <alignment horizontal="center" vertical="top"/>
    </xf>
    <xf numFmtId="0" fontId="17" fillId="2" borderId="1" xfId="0" applyFont="1" applyFill="1" applyBorder="1" applyAlignment="1" applyProtection="1">
      <alignment wrapText="1"/>
      <protection locked="0"/>
    </xf>
    <xf numFmtId="16" fontId="2" fillId="2" borderId="45" xfId="0" applyNumberFormat="1" applyFont="1" applyFill="1" applyBorder="1" applyAlignment="1" applyProtection="1">
      <alignment horizontal="center" wrapText="1"/>
      <protection locked="0"/>
    </xf>
    <xf numFmtId="0" fontId="17" fillId="2" borderId="1" xfId="0" applyFont="1" applyFill="1" applyBorder="1" applyAlignment="1" applyProtection="1">
      <alignment horizontal="left" vertical="center" wrapText="1"/>
      <protection locked="0"/>
    </xf>
    <xf numFmtId="49" fontId="17" fillId="2" borderId="1" xfId="0" applyNumberFormat="1" applyFont="1" applyFill="1" applyBorder="1" applyAlignment="1" applyProtection="1">
      <alignment horizontal="center" vertical="top"/>
      <protection locked="0"/>
    </xf>
    <xf numFmtId="0" fontId="17" fillId="2" borderId="1" xfId="0" applyFont="1" applyFill="1" applyBorder="1" applyAlignment="1" applyProtection="1">
      <alignment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Protection="1">
      <protection locked="0"/>
    </xf>
    <xf numFmtId="2" fontId="3" fillId="2" borderId="34" xfId="0" applyNumberFormat="1" applyFont="1" applyFill="1" applyBorder="1"/>
    <xf numFmtId="0" fontId="14" fillId="2" borderId="0" xfId="0" applyFont="1" applyFill="1"/>
    <xf numFmtId="2" fontId="14" fillId="2" borderId="0" xfId="0" applyNumberFormat="1" applyFont="1" applyFill="1"/>
    <xf numFmtId="2" fontId="14" fillId="2" borderId="50" xfId="0" applyNumberFormat="1" applyFont="1" applyFill="1" applyBorder="1"/>
    <xf numFmtId="0" fontId="20" fillId="2" borderId="0" xfId="0" applyFont="1" applyFill="1" applyProtection="1">
      <protection locked="0"/>
    </xf>
    <xf numFmtId="0" fontId="20" fillId="2" borderId="0" xfId="0" applyFont="1" applyFill="1"/>
    <xf numFmtId="2" fontId="20" fillId="2" borderId="0" xfId="0" applyNumberFormat="1" applyFont="1" applyFill="1"/>
    <xf numFmtId="2" fontId="10" fillId="2" borderId="0" xfId="0" applyNumberFormat="1" applyFont="1" applyFill="1"/>
    <xf numFmtId="2" fontId="10" fillId="2" borderId="51" xfId="0" applyNumberFormat="1" applyFont="1" applyFill="1" applyBorder="1"/>
    <xf numFmtId="0" fontId="10" fillId="2" borderId="0" xfId="0" applyFont="1" applyFill="1"/>
    <xf numFmtId="2" fontId="14" fillId="2" borderId="51" xfId="0" applyNumberFormat="1" applyFont="1" applyFill="1" applyBorder="1"/>
    <xf numFmtId="0" fontId="17" fillId="2" borderId="1" xfId="0" applyFont="1" applyFill="1" applyBorder="1" applyAlignment="1" applyProtection="1">
      <alignment horizontal="left" wrapText="1"/>
      <protection locked="0"/>
    </xf>
    <xf numFmtId="2" fontId="16" fillId="2" borderId="26" xfId="0" applyNumberFormat="1" applyFont="1" applyFill="1" applyBorder="1"/>
    <xf numFmtId="0" fontId="3" fillId="2" borderId="70" xfId="0" applyFont="1" applyFill="1" applyBorder="1" applyAlignment="1">
      <alignment horizontal="center" wrapText="1"/>
    </xf>
    <xf numFmtId="0" fontId="2" fillId="2" borderId="71" xfId="0" applyFont="1" applyFill="1" applyBorder="1" applyAlignment="1">
      <alignment horizontal="center" wrapText="1"/>
    </xf>
    <xf numFmtId="0" fontId="2" fillId="2" borderId="72" xfId="0" applyFont="1" applyFill="1" applyBorder="1" applyAlignment="1">
      <alignment horizontal="center" wrapText="1"/>
    </xf>
    <xf numFmtId="0" fontId="16" fillId="2" borderId="72" xfId="0" applyFont="1" applyFill="1" applyBorder="1"/>
    <xf numFmtId="0" fontId="17" fillId="2" borderId="1" xfId="0" applyFont="1" applyFill="1" applyBorder="1" applyAlignment="1" applyProtection="1">
      <alignment horizontal="center" wrapText="1"/>
      <protection locked="0"/>
    </xf>
    <xf numFmtId="2" fontId="2" fillId="2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45" xfId="0" applyNumberFormat="1" applyFont="1" applyFill="1" applyBorder="1" applyAlignment="1" applyProtection="1">
      <alignment horizontal="center" vertical="center"/>
      <protection locked="0"/>
    </xf>
    <xf numFmtId="0" fontId="2" fillId="2" borderId="45" xfId="0" applyFont="1" applyFill="1" applyBorder="1" applyAlignment="1" applyProtection="1">
      <alignment vertical="center" wrapText="1"/>
      <protection locked="0"/>
    </xf>
    <xf numFmtId="49" fontId="2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5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2" fontId="2" fillId="2" borderId="34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2" fontId="14" fillId="0" borderId="0" xfId="0" applyNumberFormat="1" applyFont="1" applyAlignment="1">
      <alignment vertical="center"/>
    </xf>
    <xf numFmtId="2" fontId="14" fillId="0" borderId="50" xfId="0" applyNumberFormat="1" applyFont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57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64" xfId="0" applyNumberFormat="1" applyFont="1" applyFill="1" applyBorder="1" applyAlignment="1" applyProtection="1">
      <alignment vertical="center"/>
      <protection locked="0"/>
    </xf>
    <xf numFmtId="2" fontId="2" fillId="2" borderId="45" xfId="0" applyNumberFormat="1" applyFont="1" applyFill="1" applyBorder="1" applyAlignment="1" applyProtection="1">
      <alignment vertical="center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vertical="center"/>
      <protection locked="0"/>
    </xf>
    <xf numFmtId="0" fontId="14" fillId="0" borderId="55" xfId="0" applyFont="1" applyBorder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2" fontId="14" fillId="2" borderId="0" xfId="0" applyNumberFormat="1" applyFont="1" applyFill="1" applyAlignment="1">
      <alignment vertical="center"/>
    </xf>
    <xf numFmtId="2" fontId="14" fillId="2" borderId="50" xfId="0" applyNumberFormat="1" applyFont="1" applyFill="1" applyBorder="1" applyAlignment="1">
      <alignment vertical="center"/>
    </xf>
    <xf numFmtId="2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>
      <alignment horizontal="center" vertical="top"/>
    </xf>
    <xf numFmtId="0" fontId="13" fillId="2" borderId="34" xfId="0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2" fontId="2" fillId="3" borderId="0" xfId="0" applyNumberFormat="1" applyFont="1" applyFill="1"/>
    <xf numFmtId="0" fontId="14" fillId="3" borderId="0" xfId="0" applyFont="1" applyFill="1"/>
    <xf numFmtId="2" fontId="14" fillId="3" borderId="0" xfId="0" applyNumberFormat="1" applyFont="1" applyFill="1"/>
    <xf numFmtId="2" fontId="14" fillId="3" borderId="50" xfId="0" applyNumberFormat="1" applyFont="1" applyFill="1" applyBorder="1"/>
    <xf numFmtId="2" fontId="3" fillId="3" borderId="0" xfId="0" applyNumberFormat="1" applyFont="1" applyFill="1"/>
    <xf numFmtId="0" fontId="20" fillId="3" borderId="0" xfId="0" applyFont="1" applyFill="1" applyProtection="1">
      <protection locked="0"/>
    </xf>
    <xf numFmtId="0" fontId="20" fillId="3" borderId="0" xfId="0" applyFont="1" applyFill="1"/>
    <xf numFmtId="2" fontId="20" fillId="3" borderId="0" xfId="0" applyNumberFormat="1" applyFont="1" applyFill="1"/>
    <xf numFmtId="2" fontId="20" fillId="3" borderId="50" xfId="0" applyNumberFormat="1" applyFont="1" applyFill="1" applyBorder="1"/>
    <xf numFmtId="2" fontId="10" fillId="3" borderId="0" xfId="0" applyNumberFormat="1" applyFont="1" applyFill="1"/>
    <xf numFmtId="2" fontId="10" fillId="3" borderId="51" xfId="0" applyNumberFormat="1" applyFont="1" applyFill="1" applyBorder="1"/>
    <xf numFmtId="0" fontId="10" fillId="3" borderId="0" xfId="0" applyFont="1" applyFill="1"/>
    <xf numFmtId="0" fontId="10" fillId="3" borderId="0" xfId="0" applyFont="1" applyFill="1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/>
    <xf numFmtId="2" fontId="14" fillId="0" borderId="26" xfId="0" applyNumberFormat="1" applyFont="1" applyBorder="1"/>
    <xf numFmtId="2" fontId="14" fillId="0" borderId="73" xfId="0" applyNumberFormat="1" applyFont="1" applyBorder="1"/>
    <xf numFmtId="0" fontId="2" fillId="2" borderId="69" xfId="0" applyFont="1" applyFill="1" applyBorder="1" applyProtection="1">
      <protection locked="0"/>
    </xf>
    <xf numFmtId="1" fontId="3" fillId="2" borderId="6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1" fontId="2" fillId="2" borderId="36" xfId="0" applyNumberFormat="1" applyFont="1" applyFill="1" applyBorder="1" applyAlignment="1">
      <alignment wrapText="1"/>
    </xf>
    <xf numFmtId="0" fontId="20" fillId="2" borderId="26" xfId="0" applyFont="1" applyFill="1" applyBorder="1" applyProtection="1">
      <protection locked="0"/>
    </xf>
    <xf numFmtId="0" fontId="20" fillId="0" borderId="26" xfId="0" applyFont="1" applyBorder="1"/>
    <xf numFmtId="2" fontId="20" fillId="0" borderId="26" xfId="0" applyNumberFormat="1" applyFont="1" applyBorder="1"/>
    <xf numFmtId="2" fontId="20" fillId="0" borderId="73" xfId="0" applyNumberFormat="1" applyFont="1" applyBorder="1"/>
    <xf numFmtId="49" fontId="3" fillId="2" borderId="57" xfId="0" applyNumberFormat="1" applyFont="1" applyFill="1" applyBorder="1" applyAlignment="1" applyProtection="1">
      <alignment horizontal="center" vertical="top"/>
      <protection locked="0"/>
    </xf>
    <xf numFmtId="0" fontId="17" fillId="2" borderId="26" xfId="0" applyFont="1" applyFill="1" applyBorder="1" applyAlignment="1" applyProtection="1">
      <alignment wrapText="1"/>
      <protection locked="0"/>
    </xf>
    <xf numFmtId="49" fontId="17" fillId="2" borderId="26" xfId="0" applyNumberFormat="1" applyFont="1" applyFill="1" applyBorder="1" applyAlignment="1" applyProtection="1">
      <alignment horizontal="center" wrapText="1"/>
      <protection locked="0"/>
    </xf>
    <xf numFmtId="0" fontId="17" fillId="2" borderId="26" xfId="0" applyFont="1" applyFill="1" applyBorder="1" applyProtection="1">
      <protection locked="0"/>
    </xf>
    <xf numFmtId="49" fontId="3" fillId="2" borderId="26" xfId="0" applyNumberFormat="1" applyFont="1" applyFill="1" applyBorder="1" applyAlignment="1" applyProtection="1">
      <alignment horizontal="center" wrapText="1"/>
      <protection locked="0"/>
    </xf>
    <xf numFmtId="2" fontId="2" fillId="2" borderId="26" xfId="0" applyNumberFormat="1" applyFont="1" applyFill="1" applyBorder="1" applyProtection="1">
      <protection locked="0"/>
    </xf>
    <xf numFmtId="0" fontId="3" fillId="2" borderId="26" xfId="0" applyFont="1" applyFill="1" applyBorder="1" applyProtection="1">
      <protection locked="0"/>
    </xf>
    <xf numFmtId="49" fontId="3" fillId="2" borderId="41" xfId="0" applyNumberFormat="1" applyFont="1" applyFill="1" applyBorder="1" applyAlignment="1" applyProtection="1">
      <alignment horizontal="center" vertical="top"/>
      <protection locked="0"/>
    </xf>
    <xf numFmtId="0" fontId="17" fillId="2" borderId="74" xfId="0" applyFont="1" applyFill="1" applyBorder="1" applyAlignment="1" applyProtection="1">
      <alignment wrapText="1"/>
      <protection locked="0"/>
    </xf>
    <xf numFmtId="0" fontId="17" fillId="2" borderId="41" xfId="0" applyFont="1" applyFill="1" applyBorder="1" applyAlignment="1" applyProtection="1">
      <alignment wrapText="1"/>
      <protection locked="0"/>
    </xf>
    <xf numFmtId="49" fontId="17" fillId="2" borderId="41" xfId="0" applyNumberFormat="1" applyFont="1" applyFill="1" applyBorder="1" applyAlignment="1" applyProtection="1">
      <alignment horizontal="center" wrapText="1"/>
      <protection locked="0"/>
    </xf>
    <xf numFmtId="0" fontId="17" fillId="2" borderId="41" xfId="0" applyFont="1" applyFill="1" applyBorder="1" applyProtection="1">
      <protection locked="0"/>
    </xf>
    <xf numFmtId="49" fontId="3" fillId="2" borderId="41" xfId="0" applyNumberFormat="1" applyFont="1" applyFill="1" applyBorder="1" applyAlignment="1" applyProtection="1">
      <alignment horizontal="center" wrapText="1"/>
      <protection locked="0"/>
    </xf>
    <xf numFmtId="0" fontId="3" fillId="2" borderId="41" xfId="0" applyFont="1" applyFill="1" applyBorder="1" applyProtection="1">
      <protection locked="0"/>
    </xf>
    <xf numFmtId="2" fontId="17" fillId="2" borderId="1" xfId="0" applyNumberFormat="1" applyFont="1" applyFill="1" applyBorder="1"/>
    <xf numFmtId="2" fontId="17" fillId="2" borderId="4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1" fontId="2" fillId="2" borderId="1" xfId="0" applyNumberFormat="1" applyFont="1" applyFill="1" applyBorder="1" applyAlignment="1" applyProtection="1">
      <alignment horizontal="left" wrapText="1"/>
      <protection locked="0"/>
    </xf>
    <xf numFmtId="2" fontId="2" fillId="2" borderId="34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>
      <alignment horizontal="right"/>
    </xf>
    <xf numFmtId="0" fontId="10" fillId="0" borderId="75" xfId="0" applyFont="1" applyBorder="1"/>
    <xf numFmtId="0" fontId="17" fillId="2" borderId="45" xfId="0" applyFont="1" applyFill="1" applyBorder="1" applyAlignment="1" applyProtection="1">
      <alignment wrapText="1"/>
      <protection locked="0"/>
    </xf>
    <xf numFmtId="0" fontId="13" fillId="2" borderId="61" xfId="0" applyFont="1" applyFill="1" applyBorder="1" applyAlignment="1" applyProtection="1">
      <alignment horizontal="left" vertical="top" wrapText="1"/>
      <protection locked="0"/>
    </xf>
    <xf numFmtId="0" fontId="13" fillId="2" borderId="63" xfId="0" applyFont="1" applyFill="1" applyBorder="1" applyAlignment="1" applyProtection="1">
      <alignment horizontal="left" vertical="top" wrapText="1"/>
      <protection locked="0"/>
    </xf>
    <xf numFmtId="2" fontId="13" fillId="2" borderId="61" xfId="0" applyNumberFormat="1" applyFont="1" applyFill="1" applyBorder="1" applyAlignment="1" applyProtection="1">
      <alignment horizontal="left" vertical="top" wrapText="1"/>
      <protection locked="0"/>
    </xf>
    <xf numFmtId="0" fontId="26" fillId="2" borderId="45" xfId="0" applyFont="1" applyFill="1" applyBorder="1" applyAlignment="1" applyProtection="1">
      <alignment horizontal="center" vertical="center" textRotation="90" wrapText="1"/>
      <protection locked="0"/>
    </xf>
    <xf numFmtId="2" fontId="16" fillId="0" borderId="0" xfId="0" applyNumberFormat="1" applyFont="1" applyAlignment="1" applyProtection="1">
      <alignment horizontal="left" wrapText="1"/>
      <protection locked="0"/>
    </xf>
    <xf numFmtId="0" fontId="13" fillId="2" borderId="2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2" fontId="19" fillId="2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19" fillId="2" borderId="0" xfId="0" applyNumberFormat="1" applyFont="1" applyFill="1" applyAlignment="1" applyProtection="1">
      <alignment horizontal="center"/>
      <protection locked="0"/>
    </xf>
    <xf numFmtId="0" fontId="10" fillId="0" borderId="0" xfId="0" applyFont="1" applyAlignment="1">
      <alignment horizontal="left"/>
    </xf>
    <xf numFmtId="166" fontId="23" fillId="2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left" wrapText="1"/>
      <protection locked="0"/>
    </xf>
    <xf numFmtId="2" fontId="0" fillId="0" borderId="0" xfId="0" applyNumberFormat="1"/>
    <xf numFmtId="2" fontId="0" fillId="0" borderId="51" xfId="0" applyNumberFormat="1" applyBorder="1"/>
    <xf numFmtId="0" fontId="0" fillId="0" borderId="0" xfId="0" applyProtection="1">
      <protection locked="0"/>
    </xf>
    <xf numFmtId="0" fontId="0" fillId="2" borderId="2" xfId="0" applyFill="1" applyBorder="1" applyProtection="1">
      <protection locked="0"/>
    </xf>
    <xf numFmtId="0" fontId="0" fillId="2" borderId="36" xfId="0" applyFill="1" applyBorder="1" applyProtection="1">
      <protection locked="0"/>
    </xf>
    <xf numFmtId="2" fontId="0" fillId="2" borderId="0" xfId="0" applyNumberFormat="1" applyFill="1"/>
    <xf numFmtId="2" fontId="0" fillId="2" borderId="51" xfId="0" applyNumberFormat="1" applyFill="1" applyBorder="1"/>
    <xf numFmtId="0" fontId="0" fillId="2" borderId="0" xfId="0" applyFill="1"/>
    <xf numFmtId="0" fontId="0" fillId="2" borderId="0" xfId="0" applyFill="1" applyProtection="1">
      <protection locked="0"/>
    </xf>
    <xf numFmtId="0" fontId="16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49" fontId="16" fillId="2" borderId="1" xfId="0" applyNumberFormat="1" applyFont="1" applyFill="1" applyBorder="1" applyAlignment="1" applyProtection="1">
      <alignment horizontal="center" wrapText="1"/>
      <protection locked="0"/>
    </xf>
    <xf numFmtId="2" fontId="0" fillId="3" borderId="0" xfId="0" applyNumberFormat="1" applyFill="1"/>
    <xf numFmtId="2" fontId="0" fillId="3" borderId="51" xfId="0" applyNumberFormat="1" applyFill="1" applyBorder="1"/>
    <xf numFmtId="0" fontId="0" fillId="3" borderId="0" xfId="0" applyFill="1"/>
    <xf numFmtId="0" fontId="0" fillId="3" borderId="0" xfId="0" applyFill="1" applyProtection="1">
      <protection locked="0"/>
    </xf>
    <xf numFmtId="2" fontId="16" fillId="2" borderId="1" xfId="0" applyNumberFormat="1" applyFont="1" applyFill="1" applyBorder="1" applyProtection="1">
      <protection locked="0"/>
    </xf>
    <xf numFmtId="49" fontId="3" fillId="3" borderId="1" xfId="0" applyNumberFormat="1" applyFont="1" applyFill="1" applyBorder="1" applyAlignment="1" applyProtection="1">
      <alignment horizontal="center" wrapText="1"/>
      <protection locked="0"/>
    </xf>
    <xf numFmtId="2" fontId="2" fillId="3" borderId="26" xfId="0" applyNumberFormat="1" applyFont="1" applyFill="1" applyBorder="1"/>
    <xf numFmtId="2" fontId="0" fillId="0" borderId="0" xfId="0" applyNumberFormat="1" applyAlignment="1">
      <alignment vertical="center"/>
    </xf>
    <xf numFmtId="2" fontId="0" fillId="0" borderId="5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2" fontId="0" fillId="2" borderId="0" xfId="0" applyNumberFormat="1" applyFill="1" applyAlignment="1">
      <alignment vertical="center"/>
    </xf>
    <xf numFmtId="2" fontId="0" fillId="2" borderId="51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0" borderId="76" xfId="0" applyBorder="1"/>
    <xf numFmtId="0" fontId="0" fillId="0" borderId="54" xfId="0" applyBorder="1"/>
    <xf numFmtId="0" fontId="0" fillId="0" borderId="45" xfId="0" applyBorder="1"/>
    <xf numFmtId="0" fontId="2" fillId="2" borderId="26" xfId="0" applyFont="1" applyFill="1" applyBorder="1" applyProtection="1">
      <protection locked="0"/>
    </xf>
    <xf numFmtId="49" fontId="2" fillId="2" borderId="34" xfId="0" applyNumberFormat="1" applyFont="1" applyFill="1" applyBorder="1" applyAlignment="1" applyProtection="1">
      <alignment horizontal="left" wrapText="1"/>
      <protection locked="0"/>
    </xf>
    <xf numFmtId="2" fontId="2" fillId="2" borderId="36" xfId="0" applyNumberFormat="1" applyFont="1" applyFill="1" applyBorder="1" applyAlignment="1">
      <alignment horizontal="center" wrapText="1"/>
    </xf>
    <xf numFmtId="2" fontId="2" fillId="2" borderId="36" xfId="0" applyNumberFormat="1" applyFont="1" applyFill="1" applyBorder="1" applyProtection="1">
      <protection locked="0"/>
    </xf>
    <xf numFmtId="49" fontId="2" fillId="2" borderId="65" xfId="0" applyNumberFormat="1" applyFont="1" applyFill="1" applyBorder="1" applyAlignment="1">
      <alignment horizontal="center" wrapText="1"/>
    </xf>
    <xf numFmtId="2" fontId="16" fillId="2" borderId="65" xfId="0" applyNumberFormat="1" applyFont="1" applyFill="1" applyBorder="1"/>
    <xf numFmtId="167" fontId="16" fillId="2" borderId="65" xfId="0" applyNumberFormat="1" applyFont="1" applyFill="1" applyBorder="1"/>
    <xf numFmtId="0" fontId="2" fillId="2" borderId="65" xfId="0" applyFont="1" applyFill="1" applyBorder="1" applyProtection="1">
      <protection locked="0"/>
    </xf>
    <xf numFmtId="2" fontId="2" fillId="2" borderId="34" xfId="0" applyNumberFormat="1" applyFont="1" applyFill="1" applyBorder="1" applyAlignment="1" applyProtection="1">
      <alignment horizontal="right"/>
      <protection locked="0"/>
    </xf>
    <xf numFmtId="10" fontId="2" fillId="2" borderId="1" xfId="0" applyNumberFormat="1" applyFont="1" applyFill="1" applyBorder="1" applyAlignment="1" applyProtection="1">
      <alignment horizontal="center" wrapText="1"/>
      <protection locked="0"/>
    </xf>
    <xf numFmtId="2" fontId="16" fillId="2" borderId="59" xfId="0" applyNumberFormat="1" applyFont="1" applyFill="1" applyBorder="1"/>
    <xf numFmtId="2" fontId="16" fillId="2" borderId="77" xfId="0" applyNumberFormat="1" applyFont="1" applyFill="1" applyBorder="1"/>
    <xf numFmtId="1" fontId="2" fillId="2" borderId="31" xfId="0" applyNumberFormat="1" applyFont="1" applyFill="1" applyBorder="1" applyProtection="1">
      <protection locked="0"/>
    </xf>
    <xf numFmtId="1" fontId="2" fillId="2" borderId="34" xfId="0" applyNumberFormat="1" applyFont="1" applyFill="1" applyBorder="1" applyProtection="1">
      <protection locked="0"/>
    </xf>
    <xf numFmtId="1" fontId="2" fillId="2" borderId="59" xfId="0" applyNumberFormat="1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/>
      <protection locked="0"/>
    </xf>
    <xf numFmtId="0" fontId="2" fillId="2" borderId="41" xfId="0" applyFont="1" applyFill="1" applyBorder="1" applyAlignment="1" applyProtection="1">
      <alignment horizontal="center"/>
      <protection locked="0"/>
    </xf>
    <xf numFmtId="0" fontId="2" fillId="2" borderId="52" xfId="0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2" borderId="1" xfId="0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45" xfId="0" applyNumberFormat="1" applyFont="1" applyFill="1" applyBorder="1" applyAlignment="1" applyProtection="1">
      <alignment horizontal="right" vertical="center" wrapText="1"/>
      <protection locked="0"/>
    </xf>
    <xf numFmtId="1" fontId="2" fillId="2" borderId="52" xfId="0" applyNumberFormat="1" applyFont="1" applyFill="1" applyBorder="1" applyAlignment="1" applyProtection="1">
      <alignment horizontal="right"/>
      <protection locked="0"/>
    </xf>
    <xf numFmtId="1" fontId="17" fillId="2" borderId="41" xfId="0" applyNumberFormat="1" applyFont="1" applyFill="1" applyBorder="1" applyAlignment="1" applyProtection="1">
      <alignment horizontal="right" wrapText="1"/>
      <protection locked="0"/>
    </xf>
    <xf numFmtId="0" fontId="2" fillId="2" borderId="31" xfId="0" applyFont="1" applyFill="1" applyBorder="1" applyAlignment="1" applyProtection="1">
      <alignment horizontal="right"/>
      <protection locked="0"/>
    </xf>
    <xf numFmtId="0" fontId="2" fillId="2" borderId="41" xfId="0" applyFont="1" applyFill="1" applyBorder="1" applyAlignment="1" applyProtection="1">
      <alignment horizontal="right"/>
      <protection locked="0"/>
    </xf>
    <xf numFmtId="0" fontId="2" fillId="2" borderId="45" xfId="0" applyFont="1" applyFill="1" applyBorder="1" applyAlignment="1" applyProtection="1">
      <alignment horizontal="right"/>
      <protection locked="0"/>
    </xf>
    <xf numFmtId="1" fontId="2" fillId="2" borderId="45" xfId="0" applyNumberFormat="1" applyFont="1" applyFill="1" applyBorder="1" applyAlignment="1" applyProtection="1">
      <alignment horizontal="right" wrapText="1"/>
      <protection locked="0"/>
    </xf>
    <xf numFmtId="49" fontId="2" fillId="2" borderId="45" xfId="0" applyNumberFormat="1" applyFont="1" applyFill="1" applyBorder="1" applyAlignment="1" applyProtection="1">
      <alignment horizontal="right" wrapText="1"/>
      <protection locked="0"/>
    </xf>
    <xf numFmtId="1" fontId="2" fillId="2" borderId="1" xfId="0" applyNumberFormat="1" applyFont="1" applyFill="1" applyBorder="1" applyAlignment="1" applyProtection="1">
      <alignment horizontal="right" wrapText="1"/>
      <protection locked="0"/>
    </xf>
    <xf numFmtId="2" fontId="2" fillId="2" borderId="1" xfId="0" applyNumberFormat="1" applyFont="1" applyFill="1" applyBorder="1" applyAlignment="1" applyProtection="1">
      <alignment horizontal="right" wrapText="1"/>
      <protection locked="0"/>
    </xf>
    <xf numFmtId="1" fontId="17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2" borderId="1" xfId="0" applyFont="1" applyFill="1" applyBorder="1" applyAlignment="1" applyProtection="1">
      <alignment horizontal="right" wrapText="1"/>
      <protection locked="0"/>
    </xf>
    <xf numFmtId="1" fontId="2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vertical="top" wrapText="1"/>
      <protection locked="0"/>
    </xf>
    <xf numFmtId="1" fontId="2" fillId="2" borderId="41" xfId="0" applyNumberFormat="1" applyFont="1" applyFill="1" applyBorder="1" applyAlignment="1" applyProtection="1">
      <alignment horizontal="right"/>
      <protection locked="0"/>
    </xf>
    <xf numFmtId="49" fontId="2" fillId="2" borderId="52" xfId="0" applyNumberFormat="1" applyFont="1" applyFill="1" applyBorder="1" applyAlignment="1" applyProtection="1">
      <alignment horizontal="right" wrapText="1"/>
      <protection locked="0"/>
    </xf>
    <xf numFmtId="0" fontId="17" fillId="2" borderId="41" xfId="0" applyFont="1" applyFill="1" applyBorder="1" applyAlignment="1" applyProtection="1">
      <alignment horizontal="right"/>
      <protection locked="0"/>
    </xf>
    <xf numFmtId="49" fontId="3" fillId="2" borderId="41" xfId="0" applyNumberFormat="1" applyFont="1" applyFill="1" applyBorder="1" applyAlignment="1" applyProtection="1">
      <alignment horizontal="right" wrapText="1"/>
      <protection locked="0"/>
    </xf>
    <xf numFmtId="0" fontId="2" fillId="2" borderId="45" xfId="0" applyFont="1" applyFill="1" applyBorder="1" applyAlignment="1" applyProtection="1">
      <alignment horizontal="right" wrapText="1"/>
      <protection locked="0"/>
    </xf>
    <xf numFmtId="0" fontId="2" fillId="2" borderId="52" xfId="0" applyFont="1" applyFill="1" applyBorder="1" applyAlignment="1" applyProtection="1">
      <alignment horizontal="right" wrapText="1"/>
      <protection locked="0"/>
    </xf>
    <xf numFmtId="4" fontId="2" fillId="2" borderId="1" xfId="0" applyNumberFormat="1" applyFont="1" applyFill="1" applyBorder="1" applyAlignment="1" applyProtection="1">
      <alignment horizontal="right" wrapText="1"/>
      <protection locked="0"/>
    </xf>
    <xf numFmtId="49" fontId="17" fillId="2" borderId="1" xfId="0" applyNumberFormat="1" applyFont="1" applyFill="1" applyBorder="1" applyAlignment="1" applyProtection="1">
      <alignment horizontal="right" wrapText="1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45" xfId="0" applyFont="1" applyFill="1" applyBorder="1" applyAlignment="1" applyProtection="1">
      <alignment horizontal="right" vertical="center"/>
      <protection locked="0"/>
    </xf>
    <xf numFmtId="168" fontId="2" fillId="2" borderId="34" xfId="0" applyNumberFormat="1" applyFont="1" applyFill="1" applyBorder="1" applyAlignment="1" applyProtection="1">
      <alignment horizontal="right"/>
      <protection locked="0"/>
    </xf>
    <xf numFmtId="2" fontId="2" fillId="2" borderId="45" xfId="0" applyNumberFormat="1" applyFont="1" applyFill="1" applyBorder="1" applyAlignment="1" applyProtection="1">
      <alignment horizontal="right" wrapText="1"/>
      <protection locked="0"/>
    </xf>
    <xf numFmtId="1" fontId="2" fillId="2" borderId="34" xfId="0" applyNumberFormat="1" applyFont="1" applyFill="1" applyBorder="1" applyAlignment="1" applyProtection="1">
      <alignment horizontal="right"/>
      <protection locked="0"/>
    </xf>
    <xf numFmtId="2" fontId="17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41" xfId="0" applyNumberFormat="1" applyFont="1" applyFill="1" applyBorder="1" applyAlignment="1" applyProtection="1">
      <alignment horizontal="right" wrapText="1"/>
      <protection locked="0"/>
    </xf>
    <xf numFmtId="0" fontId="11" fillId="2" borderId="45" xfId="0" applyFont="1" applyFill="1" applyBorder="1" applyAlignment="1" applyProtection="1">
      <alignment horizontal="right"/>
      <protection locked="0"/>
    </xf>
    <xf numFmtId="49" fontId="2" fillId="2" borderId="57" xfId="0" applyNumberFormat="1" applyFont="1" applyFill="1" applyBorder="1" applyAlignment="1" applyProtection="1">
      <alignment horizontal="right" wrapText="1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1" fontId="2" fillId="2" borderId="45" xfId="0" applyNumberFormat="1" applyFont="1" applyFill="1" applyBorder="1" applyAlignment="1" applyProtection="1">
      <alignment horizontal="right" vertical="center" wrapText="1"/>
      <protection locked="0"/>
    </xf>
    <xf numFmtId="1" fontId="2" fillId="2" borderId="77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1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2" fontId="2" fillId="0" borderId="34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2" fontId="2" fillId="0" borderId="34" xfId="0" applyNumberFormat="1" applyFont="1" applyBorder="1"/>
    <xf numFmtId="10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quotePrefix="1" applyFont="1" applyFill="1" applyBorder="1" applyProtection="1">
      <protection locked="0"/>
    </xf>
    <xf numFmtId="2" fontId="17" fillId="2" borderId="34" xfId="0" applyNumberFormat="1" applyFont="1" applyFill="1" applyBorder="1"/>
    <xf numFmtId="0" fontId="3" fillId="2" borderId="3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2" borderId="2" xfId="0" applyNumberFormat="1" applyFont="1" applyFill="1" applyBorder="1"/>
    <xf numFmtId="0" fontId="3" fillId="2" borderId="2" xfId="0" applyFont="1" applyFill="1" applyBorder="1"/>
    <xf numFmtId="0" fontId="2" fillId="2" borderId="93" xfId="0" applyFont="1" applyFill="1" applyBorder="1" applyAlignment="1">
      <alignment horizontal="center" wrapText="1"/>
    </xf>
    <xf numFmtId="0" fontId="16" fillId="2" borderId="94" xfId="0" applyFont="1" applyFill="1" applyBorder="1"/>
    <xf numFmtId="0" fontId="2" fillId="2" borderId="53" xfId="0" applyFont="1" applyFill="1" applyBorder="1" applyAlignment="1">
      <alignment horizontal="center" wrapText="1"/>
    </xf>
    <xf numFmtId="2" fontId="16" fillId="2" borderId="64" xfId="0" applyNumberFormat="1" applyFont="1" applyFill="1" applyBorder="1"/>
    <xf numFmtId="0" fontId="2" fillId="2" borderId="58" xfId="0" applyFont="1" applyFill="1" applyBorder="1" applyAlignment="1">
      <alignment horizontal="center" wrapText="1"/>
    </xf>
    <xf numFmtId="0" fontId="2" fillId="2" borderId="57" xfId="0" applyFont="1" applyFill="1" applyBorder="1" applyAlignment="1">
      <alignment horizontal="center" wrapText="1"/>
    </xf>
    <xf numFmtId="0" fontId="16" fillId="2" borderId="34" xfId="0" applyFont="1" applyFill="1" applyBorder="1"/>
    <xf numFmtId="0" fontId="30" fillId="0" borderId="0" xfId="0" applyFont="1" applyAlignment="1">
      <alignment horizontal="center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167" fontId="2" fillId="2" borderId="1" xfId="0" applyNumberFormat="1" applyFont="1" applyFill="1" applyBorder="1"/>
    <xf numFmtId="0" fontId="31" fillId="2" borderId="45" xfId="0" applyFont="1" applyFill="1" applyBorder="1" applyAlignment="1" applyProtection="1">
      <alignment wrapText="1"/>
      <protection locked="0"/>
    </xf>
    <xf numFmtId="0" fontId="32" fillId="2" borderId="1" xfId="0" applyFont="1" applyFill="1" applyBorder="1" applyAlignment="1" applyProtection="1">
      <alignment horizontal="right"/>
      <protection locked="0"/>
    </xf>
    <xf numFmtId="0" fontId="17" fillId="0" borderId="1" xfId="0" applyFont="1" applyBorder="1" applyAlignment="1" applyProtection="1">
      <alignment horizontal="right"/>
      <protection locked="0"/>
    </xf>
    <xf numFmtId="0" fontId="29" fillId="0" borderId="1" xfId="0" applyFont="1" applyBorder="1"/>
    <xf numFmtId="49" fontId="2" fillId="2" borderId="54" xfId="0" applyNumberFormat="1" applyFont="1" applyFill="1" applyBorder="1" applyAlignment="1" applyProtection="1">
      <alignment horizontal="left" wrapText="1"/>
      <protection locked="0"/>
    </xf>
    <xf numFmtId="0" fontId="2" fillId="2" borderId="54" xfId="0" applyFont="1" applyFill="1" applyBorder="1" applyAlignment="1" applyProtection="1">
      <alignment horizontal="right"/>
      <protection locked="0"/>
    </xf>
    <xf numFmtId="49" fontId="2" fillId="2" borderId="54" xfId="0" applyNumberFormat="1" applyFont="1" applyFill="1" applyBorder="1" applyAlignment="1" applyProtection="1">
      <alignment horizontal="right" wrapText="1"/>
      <protection locked="0"/>
    </xf>
    <xf numFmtId="49" fontId="2" fillId="2" borderId="53" xfId="0" applyNumberFormat="1" applyFont="1" applyFill="1" applyBorder="1" applyAlignment="1" applyProtection="1">
      <alignment horizontal="center" wrapText="1"/>
      <protection locked="0"/>
    </xf>
    <xf numFmtId="0" fontId="2" fillId="2" borderId="54" xfId="0" applyFont="1" applyFill="1" applyBorder="1" applyProtection="1">
      <protection locked="0"/>
    </xf>
    <xf numFmtId="2" fontId="2" fillId="2" borderId="45" xfId="0" applyNumberFormat="1" applyFont="1" applyFill="1" applyBorder="1"/>
    <xf numFmtId="49" fontId="28" fillId="2" borderId="1" xfId="0" applyNumberFormat="1" applyFont="1" applyFill="1" applyBorder="1" applyAlignment="1" applyProtection="1">
      <alignment horizontal="center" vertical="top"/>
      <protection locked="0"/>
    </xf>
    <xf numFmtId="0" fontId="2" fillId="5" borderId="1" xfId="0" applyFont="1" applyFill="1" applyBorder="1" applyProtection="1">
      <protection locked="0"/>
    </xf>
    <xf numFmtId="0" fontId="2" fillId="5" borderId="1" xfId="0" applyFont="1" applyFill="1" applyBorder="1" applyAlignment="1" applyProtection="1">
      <alignment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49" fontId="2" fillId="2" borderId="0" xfId="0" applyNumberFormat="1" applyFont="1" applyFill="1" applyAlignment="1">
      <alignment horizontal="center" wrapText="1"/>
    </xf>
    <xf numFmtId="167" fontId="16" fillId="2" borderId="0" xfId="0" applyNumberFormat="1" applyFont="1" applyFill="1"/>
    <xf numFmtId="0" fontId="17" fillId="2" borderId="1" xfId="0" applyFont="1" applyFill="1" applyBorder="1" applyAlignment="1" applyProtection="1">
      <alignment horizontal="right" wrapText="1"/>
      <protection locked="0"/>
    </xf>
    <xf numFmtId="2" fontId="13" fillId="2" borderId="26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top"/>
    </xf>
    <xf numFmtId="10" fontId="2" fillId="0" borderId="0" xfId="0" applyNumberFormat="1" applyFont="1" applyAlignment="1" applyProtection="1">
      <alignment horizontal="center" wrapText="1"/>
      <protection locked="0"/>
    </xf>
    <xf numFmtId="0" fontId="2" fillId="5" borderId="1" xfId="0" applyFont="1" applyFill="1" applyBorder="1" applyAlignment="1" applyProtection="1">
      <alignment horizontal="left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2" fillId="5" borderId="41" xfId="0" applyFont="1" applyFill="1" applyBorder="1" applyAlignment="1" applyProtection="1">
      <alignment vertical="center" wrapText="1"/>
      <protection locked="0"/>
    </xf>
    <xf numFmtId="49" fontId="2" fillId="5" borderId="41" xfId="0" applyNumberFormat="1" applyFont="1" applyFill="1" applyBorder="1" applyAlignment="1" applyProtection="1">
      <alignment horizontal="left" wrapText="1"/>
      <protection locked="0"/>
    </xf>
    <xf numFmtId="0" fontId="2" fillId="5" borderId="41" xfId="0" applyFont="1" applyFill="1" applyBorder="1" applyAlignment="1" applyProtection="1">
      <alignment horizontal="center" wrapText="1"/>
      <protection locked="0"/>
    </xf>
    <xf numFmtId="0" fontId="2" fillId="5" borderId="41" xfId="0" applyFont="1" applyFill="1" applyBorder="1" applyAlignment="1" applyProtection="1">
      <alignment horizontal="right"/>
      <protection locked="0"/>
    </xf>
    <xf numFmtId="0" fontId="2" fillId="5" borderId="1" xfId="0" applyFont="1" applyFill="1" applyBorder="1" applyAlignment="1" applyProtection="1">
      <alignment horizontal="center" wrapText="1"/>
      <protection locked="0"/>
    </xf>
    <xf numFmtId="0" fontId="2" fillId="5" borderId="1" xfId="0" applyFont="1" applyFill="1" applyBorder="1" applyAlignment="1" applyProtection="1">
      <alignment horizontal="right"/>
      <protection locked="0"/>
    </xf>
    <xf numFmtId="49" fontId="2" fillId="5" borderId="1" xfId="0" applyNumberFormat="1" applyFont="1" applyFill="1" applyBorder="1" applyAlignment="1" applyProtection="1">
      <alignment horizontal="right" wrapText="1"/>
      <protection locked="0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2" fontId="2" fillId="5" borderId="34" xfId="0" applyNumberFormat="1" applyFont="1" applyFill="1" applyBorder="1" applyProtection="1">
      <protection locked="0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right" vertical="center"/>
      <protection locked="0"/>
    </xf>
    <xf numFmtId="0" fontId="17" fillId="5" borderId="1" xfId="0" applyFont="1" applyFill="1" applyBorder="1" applyAlignment="1" applyProtection="1">
      <alignment vertical="center" wrapText="1"/>
      <protection locked="0"/>
    </xf>
    <xf numFmtId="0" fontId="17" fillId="5" borderId="1" xfId="0" applyFont="1" applyFill="1" applyBorder="1" applyAlignment="1" applyProtection="1">
      <alignment wrapText="1"/>
      <protection locked="0"/>
    </xf>
    <xf numFmtId="49" fontId="17" fillId="5" borderId="1" xfId="0" applyNumberFormat="1" applyFont="1" applyFill="1" applyBorder="1" applyAlignment="1" applyProtection="1">
      <alignment horizontal="center" wrapText="1"/>
      <protection locked="0"/>
    </xf>
    <xf numFmtId="0" fontId="17" fillId="5" borderId="1" xfId="0" applyFont="1" applyFill="1" applyBorder="1" applyAlignment="1" applyProtection="1">
      <alignment horizontal="right"/>
      <protection locked="0"/>
    </xf>
    <xf numFmtId="16" fontId="2" fillId="5" borderId="4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" xfId="0" applyNumberFormat="1" applyFont="1" applyFill="1" applyBorder="1" applyAlignment="1" applyProtection="1">
      <alignment horizontal="left" wrapText="1"/>
      <protection locked="0"/>
    </xf>
    <xf numFmtId="0" fontId="2" fillId="5" borderId="45" xfId="0" applyFont="1" applyFill="1" applyBorder="1" applyAlignment="1" applyProtection="1">
      <alignment horizontal="center" wrapText="1"/>
      <protection locked="0"/>
    </xf>
    <xf numFmtId="0" fontId="2" fillId="5" borderId="45" xfId="0" applyFont="1" applyFill="1" applyBorder="1" applyAlignment="1" applyProtection="1">
      <alignment horizontal="right"/>
      <protection locked="0"/>
    </xf>
    <xf numFmtId="0" fontId="17" fillId="5" borderId="74" xfId="0" applyFont="1" applyFill="1" applyBorder="1" applyAlignment="1" applyProtection="1">
      <alignment wrapText="1"/>
      <protection locked="0"/>
    </xf>
    <xf numFmtId="0" fontId="17" fillId="5" borderId="41" xfId="0" applyFont="1" applyFill="1" applyBorder="1" applyAlignment="1" applyProtection="1">
      <alignment wrapText="1"/>
      <protection locked="0"/>
    </xf>
    <xf numFmtId="49" fontId="17" fillId="5" borderId="41" xfId="0" applyNumberFormat="1" applyFont="1" applyFill="1" applyBorder="1" applyAlignment="1" applyProtection="1">
      <alignment horizontal="center" wrapText="1"/>
      <protection locked="0"/>
    </xf>
    <xf numFmtId="0" fontId="17" fillId="5" borderId="41" xfId="0" applyFont="1" applyFill="1" applyBorder="1" applyAlignment="1" applyProtection="1">
      <alignment horizontal="right"/>
      <protection locked="0"/>
    </xf>
    <xf numFmtId="0" fontId="17" fillId="5" borderId="1" xfId="0" applyFont="1" applyFill="1" applyBorder="1" applyAlignment="1" applyProtection="1">
      <alignment horizontal="center" wrapText="1"/>
      <protection locked="0"/>
    </xf>
    <xf numFmtId="2" fontId="6" fillId="5" borderId="0" xfId="0" applyNumberFormat="1" applyFont="1" applyFill="1" applyAlignment="1" applyProtection="1">
      <alignment horizontal="center"/>
      <protection locked="0"/>
    </xf>
    <xf numFmtId="0" fontId="14" fillId="5" borderId="0" xfId="0" applyFont="1" applyFill="1" applyProtection="1">
      <protection locked="0"/>
    </xf>
    <xf numFmtId="0" fontId="14" fillId="5" borderId="0" xfId="0" applyFont="1" applyFill="1"/>
    <xf numFmtId="2" fontId="14" fillId="5" borderId="0" xfId="0" applyNumberFormat="1" applyFont="1" applyFill="1"/>
    <xf numFmtId="2" fontId="14" fillId="5" borderId="50" xfId="0" applyNumberFormat="1" applyFont="1" applyFill="1" applyBorder="1"/>
    <xf numFmtId="2" fontId="0" fillId="5" borderId="0" xfId="0" applyNumberFormat="1" applyFill="1"/>
    <xf numFmtId="2" fontId="0" fillId="5" borderId="51" xfId="0" applyNumberFormat="1" applyFill="1" applyBorder="1"/>
    <xf numFmtId="0" fontId="0" fillId="5" borderId="0" xfId="0" applyFill="1"/>
    <xf numFmtId="0" fontId="0" fillId="5" borderId="0" xfId="0" applyFill="1" applyProtection="1">
      <protection locked="0"/>
    </xf>
    <xf numFmtId="2" fontId="17" fillId="2" borderId="1" xfId="0" applyNumberFormat="1" applyFont="1" applyFill="1" applyBorder="1" applyAlignment="1" applyProtection="1">
      <alignment horizontal="center" wrapText="1"/>
      <protection locked="0"/>
    </xf>
    <xf numFmtId="1" fontId="16" fillId="2" borderId="2" xfId="0" applyNumberFormat="1" applyFont="1" applyFill="1" applyBorder="1"/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/>
    <xf numFmtId="1" fontId="16" fillId="2" borderId="36" xfId="0" applyNumberFormat="1" applyFont="1" applyFill="1" applyBorder="1"/>
    <xf numFmtId="0" fontId="0" fillId="0" borderId="0" xfId="0"/>
    <xf numFmtId="2" fontId="16" fillId="2" borderId="2" xfId="0" applyNumberFormat="1" applyFont="1" applyFill="1" applyBorder="1" applyAlignment="1"/>
    <xf numFmtId="2" fontId="16" fillId="2" borderId="36" xfId="0" applyNumberFormat="1" applyFont="1" applyFill="1" applyBorder="1" applyAlignment="1"/>
    <xf numFmtId="0" fontId="0" fillId="0" borderId="0" xfId="0"/>
    <xf numFmtId="0" fontId="33" fillId="0" borderId="1" xfId="0" applyFont="1" applyBorder="1" applyAlignment="1">
      <alignment horizontal="center" vertical="center"/>
    </xf>
    <xf numFmtId="0" fontId="0" fillId="0" borderId="0" xfId="0"/>
    <xf numFmtId="49" fontId="17" fillId="2" borderId="41" xfId="0" applyNumberFormat="1" applyFont="1" applyFill="1" applyBorder="1" applyAlignment="1" applyProtection="1">
      <alignment horizontal="center" vertical="top"/>
      <protection locked="0"/>
    </xf>
    <xf numFmtId="0" fontId="0" fillId="0" borderId="0" xfId="0"/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7" fillId="5" borderId="41" xfId="0" applyNumberFormat="1" applyFont="1" applyFill="1" applyBorder="1" applyAlignment="1" applyProtection="1">
      <alignment horizontal="center" vertical="center" wrapText="1"/>
      <protection locked="0"/>
    </xf>
    <xf numFmtId="49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45" xfId="0" applyFont="1" applyFill="1" applyBorder="1" applyAlignment="1" applyProtection="1">
      <alignment horizontal="center" vertical="center" wrapText="1"/>
      <protection locked="0"/>
    </xf>
    <xf numFmtId="49" fontId="2" fillId="5" borderId="31" xfId="0" applyNumberFormat="1" applyFont="1" applyFill="1" applyBorder="1" applyAlignment="1" applyProtection="1">
      <alignment horizontal="center" wrapText="1"/>
      <protection locked="0"/>
    </xf>
    <xf numFmtId="49" fontId="2" fillId="5" borderId="56" xfId="0" applyNumberFormat="1" applyFont="1" applyFill="1" applyBorder="1" applyAlignment="1" applyProtection="1">
      <alignment horizontal="center" wrapText="1"/>
      <protection locked="0"/>
    </xf>
    <xf numFmtId="2" fontId="2" fillId="5" borderId="31" xfId="0" applyNumberFormat="1" applyFont="1" applyFill="1" applyBorder="1" applyAlignment="1" applyProtection="1">
      <alignment horizontal="center" wrapText="1"/>
      <protection locked="0"/>
    </xf>
    <xf numFmtId="49" fontId="17" fillId="5" borderId="31" xfId="0" applyNumberFormat="1" applyFont="1" applyFill="1" applyBorder="1" applyAlignment="1" applyProtection="1">
      <alignment horizontal="center" wrapText="1"/>
      <protection locked="0"/>
    </xf>
    <xf numFmtId="2" fontId="2" fillId="5" borderId="1" xfId="0" applyNumberFormat="1" applyFont="1" applyFill="1" applyBorder="1" applyProtection="1">
      <protection locked="0"/>
    </xf>
    <xf numFmtId="0" fontId="0" fillId="0" borderId="0" xfId="0"/>
    <xf numFmtId="2" fontId="2" fillId="2" borderId="34" xfId="0" applyNumberFormat="1" applyFont="1" applyFill="1" applyBorder="1" applyAlignment="1" applyProtection="1">
      <protection locked="0"/>
    </xf>
    <xf numFmtId="2" fontId="2" fillId="2" borderId="1" xfId="0" applyNumberFormat="1" applyFont="1" applyFill="1" applyBorder="1" applyAlignment="1"/>
    <xf numFmtId="9" fontId="2" fillId="2" borderId="1" xfId="0" applyNumberFormat="1" applyFont="1" applyFill="1" applyBorder="1" applyProtection="1">
      <protection locked="0"/>
    </xf>
    <xf numFmtId="0" fontId="0" fillId="0" borderId="0" xfId="0"/>
    <xf numFmtId="49" fontId="2" fillId="3" borderId="52" xfId="0" applyNumberFormat="1" applyFont="1" applyFill="1" applyBorder="1" applyAlignment="1" applyProtection="1">
      <alignment horizontal="center" wrapText="1"/>
      <protection locked="0"/>
    </xf>
    <xf numFmtId="0" fontId="0" fillId="0" borderId="0" xfId="0"/>
    <xf numFmtId="0" fontId="0" fillId="0" borderId="0" xfId="0" applyBorder="1"/>
    <xf numFmtId="9" fontId="17" fillId="2" borderId="1" xfId="0" applyNumberFormat="1" applyFont="1" applyFill="1" applyBorder="1" applyProtection="1">
      <protection locked="0"/>
    </xf>
    <xf numFmtId="0" fontId="0" fillId="0" borderId="0" xfId="0"/>
    <xf numFmtId="2" fontId="0" fillId="0" borderId="0" xfId="0" applyNumberFormat="1" applyBorder="1"/>
    <xf numFmtId="0" fontId="17" fillId="2" borderId="1" xfId="0" applyFont="1" applyFill="1" applyBorder="1" applyAlignment="1" applyProtection="1">
      <alignment horizontal="justify" vertical="center" wrapText="1"/>
      <protection locked="0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0" fontId="17" fillId="2" borderId="1" xfId="0" applyFont="1" applyFill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2" fontId="17" fillId="2" borderId="36" xfId="0" applyNumberFormat="1" applyFont="1" applyFill="1" applyBorder="1"/>
    <xf numFmtId="0" fontId="34" fillId="0" borderId="0" xfId="0" applyFont="1"/>
    <xf numFmtId="0" fontId="34" fillId="0" borderId="1" xfId="0" applyFont="1" applyBorder="1"/>
    <xf numFmtId="167" fontId="34" fillId="0" borderId="1" xfId="0" applyNumberFormat="1" applyFont="1" applyBorder="1"/>
    <xf numFmtId="0" fontId="34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49" fontId="17" fillId="2" borderId="1" xfId="0" applyNumberFormat="1" applyFont="1" applyFill="1" applyBorder="1" applyAlignment="1" applyProtection="1">
      <alignment vertical="center" wrapText="1"/>
      <protection locked="0"/>
    </xf>
    <xf numFmtId="2" fontId="16" fillId="2" borderId="72" xfId="0" applyNumberFormat="1" applyFont="1" applyFill="1" applyBorder="1"/>
    <xf numFmtId="0" fontId="0" fillId="0" borderId="0" xfId="0"/>
    <xf numFmtId="0" fontId="29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 applyProtection="1">
      <alignment horizontal="right" vertical="top" wrapText="1"/>
      <protection locked="0"/>
    </xf>
    <xf numFmtId="2" fontId="13" fillId="2" borderId="61" xfId="0" applyNumberFormat="1" applyFont="1" applyFill="1" applyBorder="1" applyAlignment="1" applyProtection="1">
      <alignment horizontal="left" vertical="top" wrapText="1"/>
      <protection locked="0"/>
    </xf>
    <xf numFmtId="0" fontId="22" fillId="2" borderId="31" xfId="0" applyFont="1" applyFill="1" applyBorder="1" applyAlignment="1" applyProtection="1">
      <alignment horizontal="left" vertical="center" wrapText="1"/>
      <protection locked="0"/>
    </xf>
    <xf numFmtId="0" fontId="22" fillId="2" borderId="2" xfId="0" applyFont="1" applyFill="1" applyBorder="1" applyAlignment="1" applyProtection="1">
      <alignment horizontal="left" vertical="center" wrapText="1"/>
      <protection locked="0"/>
    </xf>
    <xf numFmtId="0" fontId="22" fillId="2" borderId="34" xfId="0" applyFont="1" applyFill="1" applyBorder="1" applyAlignment="1" applyProtection="1">
      <alignment horizontal="left" vertical="center" wrapText="1"/>
      <protection locked="0"/>
    </xf>
    <xf numFmtId="0" fontId="13" fillId="2" borderId="61" xfId="0" applyFont="1" applyFill="1" applyBorder="1" applyAlignment="1" applyProtection="1">
      <alignment horizontal="left" vertical="top" wrapText="1"/>
      <protection locked="0"/>
    </xf>
    <xf numFmtId="2" fontId="26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6" fillId="2" borderId="1" xfId="0" applyNumberFormat="1" applyFont="1" applyFill="1" applyBorder="1" applyAlignment="1" applyProtection="1">
      <alignment horizontal="center" vertical="center" textRotation="90"/>
      <protection locked="0"/>
    </xf>
    <xf numFmtId="0" fontId="26" fillId="2" borderId="1" xfId="0" applyFont="1" applyFill="1" applyBorder="1" applyAlignment="1" applyProtection="1">
      <alignment horizontal="center" vertical="center" wrapText="1"/>
      <protection locked="0"/>
    </xf>
    <xf numFmtId="0" fontId="26" fillId="2" borderId="52" xfId="0" applyFont="1" applyFill="1" applyBorder="1" applyAlignment="1" applyProtection="1">
      <alignment horizontal="center" vertical="center" textRotation="90" wrapText="1"/>
      <protection locked="0"/>
    </xf>
    <xf numFmtId="0" fontId="26" fillId="2" borderId="45" xfId="0" applyFont="1" applyFill="1" applyBorder="1" applyAlignment="1" applyProtection="1">
      <alignment horizontal="center" vertical="center" textRotation="90" wrapText="1"/>
      <protection locked="0"/>
    </xf>
    <xf numFmtId="0" fontId="13" fillId="2" borderId="60" xfId="0" applyFont="1" applyFill="1" applyBorder="1" applyAlignment="1" applyProtection="1">
      <alignment horizontal="left" vertical="top" wrapText="1"/>
      <protection locked="0"/>
    </xf>
    <xf numFmtId="0" fontId="13" fillId="2" borderId="63" xfId="0" applyFont="1" applyFill="1" applyBorder="1" applyAlignment="1" applyProtection="1">
      <alignment horizontal="left" vertical="top" wrapText="1"/>
      <protection locked="0"/>
    </xf>
    <xf numFmtId="0" fontId="26" fillId="2" borderId="1" xfId="0" applyFont="1" applyFill="1" applyBorder="1" applyAlignment="1" applyProtection="1">
      <alignment horizontal="center" vertical="center" textRotation="90" wrapText="1"/>
      <protection locked="0"/>
    </xf>
    <xf numFmtId="2" fontId="26" fillId="2" borderId="31" xfId="0" applyNumberFormat="1" applyFont="1" applyFill="1" applyBorder="1" applyAlignment="1" applyProtection="1">
      <alignment horizontal="center" vertical="center" wrapText="1"/>
      <protection locked="0"/>
    </xf>
    <xf numFmtId="2" fontId="26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6" fillId="2" borderId="34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0" xfId="0" applyNumberFormat="1" applyFont="1" applyAlignment="1" applyProtection="1">
      <alignment horizontal="left" wrapText="1"/>
      <protection locked="0"/>
    </xf>
    <xf numFmtId="2" fontId="13" fillId="2" borderId="60" xfId="0" applyNumberFormat="1" applyFont="1" applyFill="1" applyBorder="1" applyAlignment="1" applyProtection="1">
      <alignment horizontal="left" wrapText="1"/>
      <protection locked="0"/>
    </xf>
    <xf numFmtId="2" fontId="13" fillId="2" borderId="61" xfId="0" applyNumberFormat="1" applyFont="1" applyFill="1" applyBorder="1" applyAlignment="1" applyProtection="1">
      <alignment horizontal="left" wrapText="1"/>
      <protection locked="0"/>
    </xf>
    <xf numFmtId="2" fontId="13" fillId="2" borderId="55" xfId="0" applyNumberFormat="1" applyFont="1" applyFill="1" applyBorder="1" applyAlignment="1" applyProtection="1">
      <alignment horizontal="left" wrapText="1"/>
      <protection locked="0"/>
    </xf>
    <xf numFmtId="2" fontId="13" fillId="2" borderId="63" xfId="0" applyNumberFormat="1" applyFont="1" applyFill="1" applyBorder="1" applyAlignment="1" applyProtection="1">
      <alignment horizontal="left" wrapText="1"/>
      <protection locked="0"/>
    </xf>
    <xf numFmtId="0" fontId="13" fillId="2" borderId="60" xfId="0" applyFont="1" applyFill="1" applyBorder="1" applyAlignment="1" applyProtection="1">
      <alignment horizontal="left" wrapText="1"/>
      <protection locked="0"/>
    </xf>
    <xf numFmtId="0" fontId="13" fillId="2" borderId="61" xfId="0" applyFont="1" applyFill="1" applyBorder="1" applyAlignment="1" applyProtection="1">
      <alignment horizontal="left" wrapText="1"/>
      <protection locked="0"/>
    </xf>
    <xf numFmtId="0" fontId="13" fillId="2" borderId="63" xfId="0" applyFont="1" applyFill="1" applyBorder="1" applyAlignment="1" applyProtection="1">
      <alignment horizontal="left" wrapText="1"/>
      <protection locked="0"/>
    </xf>
    <xf numFmtId="2" fontId="13" fillId="2" borderId="60" xfId="0" applyNumberFormat="1" applyFont="1" applyFill="1" applyBorder="1" applyAlignment="1" applyProtection="1">
      <alignment horizontal="left" vertical="top" wrapText="1"/>
      <protection locked="0"/>
    </xf>
    <xf numFmtId="2" fontId="13" fillId="2" borderId="63" xfId="0" applyNumberFormat="1" applyFont="1" applyFill="1" applyBorder="1" applyAlignment="1" applyProtection="1">
      <alignment horizontal="left" vertical="top" wrapText="1"/>
      <protection locked="0"/>
    </xf>
    <xf numFmtId="0" fontId="13" fillId="2" borderId="31" xfId="0" applyFont="1" applyFill="1" applyBorder="1" applyAlignment="1" applyProtection="1">
      <alignment horizontal="left" vertical="top" wrapText="1"/>
      <protection locked="0"/>
    </xf>
    <xf numFmtId="0" fontId="13" fillId="2" borderId="2" xfId="0" applyFont="1" applyFill="1" applyBorder="1" applyAlignment="1" applyProtection="1">
      <alignment horizontal="left" vertical="top" wrapText="1"/>
      <protection locked="0"/>
    </xf>
    <xf numFmtId="2" fontId="3" fillId="0" borderId="0" xfId="0" applyNumberFormat="1" applyFont="1" applyAlignment="1">
      <alignment horizontal="center" wrapText="1"/>
    </xf>
    <xf numFmtId="0" fontId="19" fillId="2" borderId="0" xfId="0" applyFont="1" applyFill="1" applyAlignment="1" applyProtection="1">
      <alignment horizontal="center" wrapText="1"/>
      <protection locked="0"/>
    </xf>
    <xf numFmtId="2" fontId="2" fillId="0" borderId="0" xfId="0" applyNumberFormat="1" applyFont="1" applyAlignment="1">
      <alignment horizontal="center"/>
    </xf>
    <xf numFmtId="2" fontId="19" fillId="2" borderId="0" xfId="0" applyNumberFormat="1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left" wrapText="1"/>
      <protection locked="0"/>
    </xf>
    <xf numFmtId="2" fontId="12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/>
    <xf numFmtId="166" fontId="3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9" fillId="2" borderId="0" xfId="0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center"/>
      <protection locked="0"/>
    </xf>
    <xf numFmtId="166" fontId="23" fillId="2" borderId="0" xfId="0" applyNumberFormat="1" applyFont="1" applyFill="1" applyAlignment="1" applyProtection="1">
      <alignment horizontal="left"/>
      <protection locked="0"/>
    </xf>
    <xf numFmtId="2" fontId="19" fillId="2" borderId="0" xfId="0" applyNumberFormat="1" applyFont="1" applyFill="1" applyAlignment="1" applyProtection="1">
      <alignment horizontal="left"/>
      <protection locked="0"/>
    </xf>
    <xf numFmtId="2" fontId="6" fillId="5" borderId="0" xfId="0" applyNumberFormat="1" applyFont="1" applyFill="1" applyAlignment="1" applyProtection="1">
      <alignment horizontal="center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22" fillId="2" borderId="31" xfId="0" applyFont="1" applyFill="1" applyBorder="1" applyAlignment="1">
      <alignment horizontal="left" wrapText="1"/>
    </xf>
    <xf numFmtId="0" fontId="22" fillId="2" borderId="2" xfId="0" applyFont="1" applyFill="1" applyBorder="1" applyAlignment="1">
      <alignment horizontal="left" wrapText="1"/>
    </xf>
    <xf numFmtId="0" fontId="22" fillId="2" borderId="34" xfId="0" applyFont="1" applyFill="1" applyBorder="1" applyAlignment="1">
      <alignment horizontal="left" wrapText="1"/>
    </xf>
    <xf numFmtId="0" fontId="2" fillId="2" borderId="3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4" xfId="0" applyFont="1" applyFill="1" applyBorder="1" applyAlignment="1">
      <alignment horizontal="center" wrapText="1"/>
    </xf>
    <xf numFmtId="2" fontId="13" fillId="2" borderId="26" xfId="0" applyNumberFormat="1" applyFont="1" applyFill="1" applyBorder="1" applyAlignment="1" applyProtection="1">
      <alignment horizontal="left" vertical="top" wrapText="1"/>
      <protection locked="0"/>
    </xf>
    <xf numFmtId="2" fontId="21" fillId="2" borderId="60" xfId="0" applyNumberFormat="1" applyFont="1" applyFill="1" applyBorder="1" applyAlignment="1" applyProtection="1">
      <alignment horizontal="left" wrapText="1"/>
      <protection locked="0"/>
    </xf>
    <xf numFmtId="2" fontId="21" fillId="2" borderId="61" xfId="0" applyNumberFormat="1" applyFont="1" applyFill="1" applyBorder="1" applyAlignment="1" applyProtection="1">
      <alignment horizontal="left" wrapText="1"/>
      <protection locked="0"/>
    </xf>
    <xf numFmtId="2" fontId="21" fillId="2" borderId="63" xfId="0" applyNumberFormat="1" applyFont="1" applyFill="1" applyBorder="1" applyAlignment="1" applyProtection="1">
      <alignment horizontal="left" wrapText="1"/>
      <protection locked="0"/>
    </xf>
    <xf numFmtId="2" fontId="13" fillId="2" borderId="31" xfId="0" applyNumberFormat="1" applyFont="1" applyFill="1" applyBorder="1" applyAlignment="1" applyProtection="1">
      <alignment horizontal="left" vertical="top" wrapText="1"/>
      <protection locked="0"/>
    </xf>
    <xf numFmtId="2" fontId="13" fillId="2" borderId="2" xfId="0" applyNumberFormat="1" applyFont="1" applyFill="1" applyBorder="1" applyAlignment="1" applyProtection="1">
      <alignment horizontal="left" vertical="top" wrapText="1"/>
      <protection locked="0"/>
    </xf>
    <xf numFmtId="2" fontId="13" fillId="2" borderId="34" xfId="0" applyNumberFormat="1" applyFont="1" applyFill="1" applyBorder="1" applyAlignment="1" applyProtection="1">
      <alignment horizontal="left" vertical="top" wrapText="1"/>
      <protection locked="0"/>
    </xf>
    <xf numFmtId="2" fontId="22" fillId="2" borderId="60" xfId="0" applyNumberFormat="1" applyFont="1" applyFill="1" applyBorder="1" applyAlignment="1" applyProtection="1">
      <alignment horizontal="left" vertical="top" wrapText="1"/>
      <protection locked="0"/>
    </xf>
    <xf numFmtId="2" fontId="22" fillId="2" borderId="61" xfId="0" applyNumberFormat="1" applyFont="1" applyFill="1" applyBorder="1" applyAlignment="1" applyProtection="1">
      <alignment horizontal="left" vertical="top" wrapText="1"/>
      <protection locked="0"/>
    </xf>
    <xf numFmtId="2" fontId="22" fillId="2" borderId="63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165" fontId="2" fillId="0" borderId="0" xfId="1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0" fillId="0" borderId="79" xfId="0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0" fillId="0" borderId="81" xfId="0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/>
    </xf>
    <xf numFmtId="0" fontId="4" fillId="0" borderId="83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5" fillId="0" borderId="9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5" fillId="0" borderId="88" xfId="0" applyFont="1" applyBorder="1" applyAlignment="1">
      <alignment horizontal="left" vertical="center" wrapText="1" indent="3"/>
    </xf>
    <xf numFmtId="0" fontId="0" fillId="0" borderId="14" xfId="0" applyBorder="1" applyAlignment="1">
      <alignment horizontal="left" vertical="center" wrapText="1" indent="3"/>
    </xf>
    <xf numFmtId="0" fontId="0" fillId="0" borderId="11" xfId="0" applyBorder="1" applyAlignment="1">
      <alignment horizontal="left" vertical="center" wrapText="1" indent="3"/>
    </xf>
    <xf numFmtId="0" fontId="5" fillId="0" borderId="89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8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indent="3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86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 indent="3"/>
    </xf>
    <xf numFmtId="0" fontId="0" fillId="0" borderId="16" xfId="0" applyBorder="1" applyAlignment="1">
      <alignment horizontal="left" vertical="center" wrapText="1" indent="3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91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61" xfId="0" applyFont="1" applyFill="1" applyBorder="1" applyAlignment="1" applyProtection="1">
      <alignment horizontal="center" vertical="top" wrapText="1"/>
      <protection locked="0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1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114035087719312E-2"/>
          <c:y val="4.562043795620474E-2"/>
          <c:w val="0.577850877192986"/>
          <c:h val="0.85218978102189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Лист1!$B$224:$B$225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Лист1!$B$226:$B$250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8-4C77-B852-0A9F59E51225}"/>
            </c:ext>
          </c:extLst>
        </c:ser>
        <c:ser>
          <c:idx val="1"/>
          <c:order val="1"/>
          <c:tx>
            <c:strRef>
              <c:f>Лист1!$C$224:$C$225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Лист1!$C$226:$C$250</c:f>
              <c:numCache>
                <c:formatCode>General</c:formatCode>
                <c:ptCount val="25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3.5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3.5</c:v>
                </c:pt>
                <c:pt idx="8">
                  <c:v>2.5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1.25</c:v>
                </c:pt>
                <c:pt idx="13">
                  <c:v>3</c:v>
                </c:pt>
                <c:pt idx="14">
                  <c:v>1</c:v>
                </c:pt>
                <c:pt idx="15">
                  <c:v>5</c:v>
                </c:pt>
                <c:pt idx="16">
                  <c:v>1.5</c:v>
                </c:pt>
                <c:pt idx="17">
                  <c:v>1</c:v>
                </c:pt>
                <c:pt idx="18">
                  <c:v>3.5</c:v>
                </c:pt>
                <c:pt idx="19">
                  <c:v>2.5</c:v>
                </c:pt>
                <c:pt idx="20">
                  <c:v>1</c:v>
                </c:pt>
                <c:pt idx="21">
                  <c:v>3</c:v>
                </c:pt>
                <c:pt idx="22">
                  <c:v>1</c:v>
                </c:pt>
                <c:pt idx="23">
                  <c:v>1.25</c:v>
                </c:pt>
                <c:pt idx="2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E8-4C77-B852-0A9F59E51225}"/>
            </c:ext>
          </c:extLst>
        </c:ser>
        <c:ser>
          <c:idx val="2"/>
          <c:order val="2"/>
          <c:tx>
            <c:strRef>
              <c:f>Лист1!$D$224:$D$225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Лист1!$D$226:$D$250</c:f>
              <c:numCache>
                <c:formatCode>General</c:formatCode>
                <c:ptCount val="25"/>
                <c:pt idx="0">
                  <c:v>873.25</c:v>
                </c:pt>
                <c:pt idx="1">
                  <c:v>623.75</c:v>
                </c:pt>
                <c:pt idx="2">
                  <c:v>717.31</c:v>
                </c:pt>
                <c:pt idx="3">
                  <c:v>543.20000000000005</c:v>
                </c:pt>
                <c:pt idx="4">
                  <c:v>548.26</c:v>
                </c:pt>
                <c:pt idx="5">
                  <c:v>548.26</c:v>
                </c:pt>
                <c:pt idx="6">
                  <c:v>380.6</c:v>
                </c:pt>
                <c:pt idx="7">
                  <c:v>352.25</c:v>
                </c:pt>
                <c:pt idx="8">
                  <c:v>405.09</c:v>
                </c:pt>
                <c:pt idx="9">
                  <c:v>438.15</c:v>
                </c:pt>
                <c:pt idx="10">
                  <c:v>346</c:v>
                </c:pt>
                <c:pt idx="11">
                  <c:v>446.6</c:v>
                </c:pt>
                <c:pt idx="12">
                  <c:v>360</c:v>
                </c:pt>
                <c:pt idx="13">
                  <c:v>373.25</c:v>
                </c:pt>
                <c:pt idx="14">
                  <c:v>346</c:v>
                </c:pt>
                <c:pt idx="15">
                  <c:v>429.24</c:v>
                </c:pt>
                <c:pt idx="16">
                  <c:v>288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345</c:v>
                </c:pt>
                <c:pt idx="21">
                  <c:v>288</c:v>
                </c:pt>
                <c:pt idx="22">
                  <c:v>300</c:v>
                </c:pt>
                <c:pt idx="23">
                  <c:v>288</c:v>
                </c:pt>
                <c:pt idx="24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C77-B852-0A9F59E51225}"/>
            </c:ext>
          </c:extLst>
        </c:ser>
        <c:ser>
          <c:idx val="3"/>
          <c:order val="3"/>
          <c:tx>
            <c:strRef>
              <c:f>Лист1!$E$224:$E$225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Лист1!$E$226:$E$250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C4E8-4C77-B852-0A9F59E51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80096"/>
        <c:axId val="42982016"/>
      </c:barChart>
      <c:catAx>
        <c:axId val="4298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429820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2982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4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4850610692133137"/>
          <c:y val="0.24415213105682432"/>
          <c:w val="0.99736378599113096"/>
          <c:h val="0.932748642510462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940" cy="520446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1" sqref="C11"/>
    </sheetView>
  </sheetViews>
  <sheetFormatPr defaultRowHeight="12.75"/>
  <cols>
    <col min="2" max="2" width="20.28515625" customWidth="1"/>
  </cols>
  <sheetData>
    <row r="1" spans="1:8" ht="15.75">
      <c r="A1" s="736" t="s">
        <v>166</v>
      </c>
      <c r="B1" s="736"/>
      <c r="C1" s="736"/>
      <c r="D1" s="736"/>
      <c r="E1" s="736"/>
      <c r="F1" s="736"/>
      <c r="G1" s="736"/>
      <c r="H1" s="736"/>
    </row>
    <row r="2" spans="1:8" ht="15.75">
      <c r="A2" s="736" t="s">
        <v>165</v>
      </c>
      <c r="B2" s="736"/>
      <c r="C2" s="736"/>
      <c r="D2" s="736"/>
      <c r="E2" s="736"/>
      <c r="F2" s="736"/>
      <c r="G2" s="736"/>
      <c r="H2" s="736"/>
    </row>
    <row r="3" spans="1:8" ht="15.75" thickBot="1">
      <c r="A3" s="3"/>
      <c r="B3" s="4"/>
      <c r="C3" s="3"/>
      <c r="D3" s="3"/>
      <c r="E3" s="3"/>
      <c r="F3" s="3"/>
      <c r="G3" s="3"/>
      <c r="H3" s="3"/>
    </row>
    <row r="4" spans="1:8" ht="45.75" thickBot="1">
      <c r="A4" s="68" t="s">
        <v>585</v>
      </c>
      <c r="B4" s="37" t="s">
        <v>586</v>
      </c>
      <c r="C4" s="37" t="s">
        <v>591</v>
      </c>
      <c r="D4" s="37" t="s">
        <v>592</v>
      </c>
      <c r="E4" s="37" t="s">
        <v>593</v>
      </c>
      <c r="F4" s="37" t="s">
        <v>594</v>
      </c>
      <c r="G4" s="37" t="s">
        <v>595</v>
      </c>
      <c r="H4" s="36" t="s">
        <v>45</v>
      </c>
    </row>
    <row r="5" spans="1:8" ht="15">
      <c r="A5" s="3"/>
      <c r="B5" s="9"/>
      <c r="C5" s="3"/>
      <c r="D5" s="3"/>
      <c r="E5" s="3"/>
      <c r="F5" s="3"/>
      <c r="G5" s="11"/>
      <c r="H5" s="11"/>
    </row>
    <row r="6" spans="1:8" ht="15">
      <c r="A6" s="3" t="s">
        <v>597</v>
      </c>
      <c r="B6" s="4" t="s">
        <v>781</v>
      </c>
      <c r="C6" s="3">
        <v>0.25</v>
      </c>
      <c r="D6" s="3">
        <v>251</v>
      </c>
      <c r="E6" s="3"/>
      <c r="F6" s="3"/>
      <c r="G6" s="11">
        <f>D6*C6</f>
        <v>62.75</v>
      </c>
      <c r="H6" s="11">
        <f>G6*12</f>
        <v>753</v>
      </c>
    </row>
    <row r="7" spans="1:8" ht="30">
      <c r="A7" s="3" t="s">
        <v>599</v>
      </c>
      <c r="B7" s="4" t="s">
        <v>629</v>
      </c>
      <c r="C7" s="3">
        <v>1</v>
      </c>
      <c r="D7" s="3">
        <v>221</v>
      </c>
      <c r="E7" s="3"/>
      <c r="F7" s="3"/>
      <c r="G7" s="11">
        <f>D7*C7</f>
        <v>221</v>
      </c>
      <c r="H7" s="11">
        <f>G7*12</f>
        <v>2652</v>
      </c>
    </row>
    <row r="8" spans="1:8" ht="15">
      <c r="A8" s="3" t="s">
        <v>600</v>
      </c>
      <c r="B8" s="4" t="s">
        <v>630</v>
      </c>
      <c r="C8" s="3">
        <v>3</v>
      </c>
      <c r="D8" s="3">
        <v>207.2</v>
      </c>
      <c r="E8" s="3"/>
      <c r="F8" s="3"/>
      <c r="G8" s="11">
        <f>D8*C8</f>
        <v>621.6</v>
      </c>
      <c r="H8" s="11">
        <f>G8*12</f>
        <v>7459.2</v>
      </c>
    </row>
    <row r="9" spans="1:8" ht="15">
      <c r="A9" s="3" t="s">
        <v>601</v>
      </c>
      <c r="B9" s="4" t="s">
        <v>631</v>
      </c>
      <c r="C9" s="3">
        <v>3</v>
      </c>
      <c r="D9" s="3">
        <v>185</v>
      </c>
      <c r="E9" s="3"/>
      <c r="F9" s="3"/>
      <c r="G9" s="11">
        <f>D9*C9</f>
        <v>555</v>
      </c>
      <c r="H9" s="11">
        <f>G9*12</f>
        <v>6660</v>
      </c>
    </row>
    <row r="10" spans="1:8" ht="15">
      <c r="A10" s="3"/>
      <c r="B10" s="4"/>
      <c r="C10" s="3"/>
      <c r="D10" s="3"/>
      <c r="E10" s="3"/>
      <c r="F10" s="3"/>
      <c r="G10" s="11">
        <f>D10*C10</f>
        <v>0</v>
      </c>
      <c r="H10" s="11">
        <f>G10*12</f>
        <v>0</v>
      </c>
    </row>
    <row r="11" spans="1:8" ht="15">
      <c r="A11" s="3"/>
      <c r="B11" s="2" t="s">
        <v>620</v>
      </c>
      <c r="C11" s="3">
        <f>SUM(C6:C9)</f>
        <v>7.25</v>
      </c>
      <c r="D11" s="3"/>
      <c r="E11" s="3"/>
      <c r="F11" s="3"/>
      <c r="G11" s="11">
        <f>SUM(G6:G9)</f>
        <v>1460.35</v>
      </c>
      <c r="H11" s="11">
        <f>SUM(H6:H9)</f>
        <v>17524.2</v>
      </c>
    </row>
    <row r="12" spans="1:8" ht="15">
      <c r="A12" s="3"/>
      <c r="B12" s="2" t="s">
        <v>621</v>
      </c>
      <c r="C12" s="3">
        <f>C6</f>
        <v>0.25</v>
      </c>
      <c r="D12" s="3"/>
      <c r="E12" s="3"/>
      <c r="F12" s="3"/>
      <c r="G12" s="11">
        <f>G6</f>
        <v>62.75</v>
      </c>
      <c r="H12" s="11">
        <f>H6</f>
        <v>753</v>
      </c>
    </row>
    <row r="13" spans="1:8" ht="30">
      <c r="A13" s="3"/>
      <c r="B13" s="2" t="s">
        <v>632</v>
      </c>
      <c r="C13" s="3">
        <f>C7</f>
        <v>1</v>
      </c>
      <c r="D13" s="3"/>
      <c r="E13" s="3"/>
      <c r="F13" s="3"/>
      <c r="G13" s="11">
        <f>G7</f>
        <v>221</v>
      </c>
      <c r="H13" s="11">
        <f>H7</f>
        <v>2652</v>
      </c>
    </row>
    <row r="14" spans="1:8" ht="15">
      <c r="B14" s="2"/>
      <c r="C14" s="3"/>
      <c r="D14" s="3"/>
      <c r="E14" s="3"/>
      <c r="F14" s="3"/>
      <c r="G14" s="11"/>
      <c r="H14" s="11"/>
    </row>
    <row r="15" spans="1:8" ht="15">
      <c r="B15" s="2" t="s">
        <v>623</v>
      </c>
      <c r="C15" s="3">
        <f>C9+C8</f>
        <v>6</v>
      </c>
      <c r="D15" s="3"/>
      <c r="E15" s="3"/>
      <c r="F15" s="3"/>
      <c r="G15" s="11">
        <f>G9+G8</f>
        <v>1176.5999999999999</v>
      </c>
      <c r="H15" s="11">
        <f>H9+H8</f>
        <v>14119.2</v>
      </c>
    </row>
  </sheetData>
  <mergeCells count="2">
    <mergeCell ref="A1:H1"/>
    <mergeCell ref="A2:H2"/>
  </mergeCells>
  <phoneticPr fontId="15" type="noConversion"/>
  <pageMargins left="0.75" right="0.7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6"/>
  <sheetViews>
    <sheetView showZeros="0" topLeftCell="A4" zoomScale="85" zoomScaleNormal="85" zoomScaleSheetLayoutView="50" workbookViewId="0">
      <selection activeCell="I25" sqref="I25"/>
    </sheetView>
  </sheetViews>
  <sheetFormatPr defaultRowHeight="15"/>
  <cols>
    <col min="1" max="1" width="4" style="3" customWidth="1"/>
    <col min="2" max="2" width="8.28515625" style="4" customWidth="1"/>
    <col min="3" max="3" width="4.85546875" style="4" hidden="1" customWidth="1"/>
    <col min="4" max="4" width="9.7109375" style="4" hidden="1" customWidth="1"/>
    <col min="5" max="5" width="8.5703125" style="3" customWidth="1"/>
    <col min="6" max="6" width="8.85546875" style="95" hidden="1" customWidth="1"/>
    <col min="7" max="7" width="6.140625" style="3" hidden="1" customWidth="1"/>
    <col min="8" max="8" width="10.5703125" style="3" hidden="1" customWidth="1"/>
    <col min="9" max="9" width="11.85546875" style="95" hidden="1" customWidth="1"/>
    <col min="10" max="10" width="0.7109375" style="3" hidden="1" customWidth="1"/>
    <col min="11" max="11" width="14" hidden="1" customWidth="1"/>
    <col min="12" max="13" width="0" hidden="1" customWidth="1"/>
    <col min="14" max="14" width="11.85546875" style="45" customWidth="1"/>
    <col min="22" max="22" width="21.42578125" customWidth="1"/>
  </cols>
  <sheetData>
    <row r="1" spans="1:19" s="96" customFormat="1" ht="15.75" customHeight="1">
      <c r="A1" s="214"/>
      <c r="B1" s="218">
        <v>1</v>
      </c>
      <c r="C1" s="214"/>
      <c r="D1" s="214"/>
      <c r="E1" s="220">
        <v>8.25</v>
      </c>
      <c r="F1" s="214"/>
      <c r="G1" s="214"/>
      <c r="H1" s="214"/>
      <c r="I1" s="214"/>
      <c r="J1" s="215"/>
      <c r="K1" s="215"/>
      <c r="L1" s="102"/>
      <c r="M1" s="102"/>
      <c r="N1" s="211">
        <v>1218</v>
      </c>
      <c r="O1" s="102">
        <f>E1*N1</f>
        <v>10048.5</v>
      </c>
      <c r="P1" s="102"/>
      <c r="Q1" s="102"/>
      <c r="R1" s="102"/>
      <c r="S1"/>
    </row>
    <row r="2" spans="1:19" s="96" customFormat="1" ht="15" customHeight="1">
      <c r="A2" s="214"/>
      <c r="B2" s="218">
        <v>2</v>
      </c>
      <c r="C2" s="214"/>
      <c r="D2" s="214"/>
      <c r="E2" s="220">
        <v>10.25</v>
      </c>
      <c r="F2" s="214"/>
      <c r="G2" s="214"/>
      <c r="H2" s="214"/>
      <c r="I2" s="214"/>
      <c r="J2" s="216"/>
      <c r="K2" s="216"/>
      <c r="L2" s="102"/>
      <c r="M2" s="102"/>
      <c r="N2" s="211">
        <v>118</v>
      </c>
      <c r="O2" s="102">
        <f t="shared" ref="O2:O59" si="0">E2*N2</f>
        <v>1209.5</v>
      </c>
      <c r="P2" s="102"/>
      <c r="Q2" s="102"/>
      <c r="R2" s="102"/>
      <c r="S2"/>
    </row>
    <row r="3" spans="1:19" s="96" customFormat="1" ht="16.5" customHeight="1">
      <c r="A3" s="73"/>
      <c r="B3" s="104">
        <v>3</v>
      </c>
      <c r="C3" s="73"/>
      <c r="D3" s="73"/>
      <c r="E3" s="221">
        <v>65</v>
      </c>
      <c r="F3" s="73"/>
      <c r="G3" s="73"/>
      <c r="H3" s="73"/>
      <c r="I3" s="216"/>
      <c r="J3" s="216"/>
      <c r="K3" s="216"/>
      <c r="L3" s="102"/>
      <c r="M3" s="102"/>
      <c r="N3" s="211">
        <v>1218</v>
      </c>
      <c r="O3" s="102">
        <f t="shared" si="0"/>
        <v>79170</v>
      </c>
      <c r="P3" s="102"/>
      <c r="Q3" s="102"/>
      <c r="R3" s="102"/>
      <c r="S3"/>
    </row>
    <row r="4" spans="1:19" ht="19.5" customHeight="1">
      <c r="A4" s="72"/>
      <c r="B4" s="219">
        <v>4</v>
      </c>
      <c r="C4" s="72"/>
      <c r="D4" s="72"/>
      <c r="E4" s="222">
        <v>80.75</v>
      </c>
      <c r="F4" s="112"/>
      <c r="G4" s="72"/>
      <c r="H4" s="72"/>
      <c r="I4" s="112"/>
      <c r="J4" s="73"/>
      <c r="K4" s="102"/>
      <c r="L4" s="102"/>
      <c r="M4" s="102"/>
      <c r="N4" s="211">
        <v>1218</v>
      </c>
      <c r="O4" s="102">
        <f t="shared" si="0"/>
        <v>98353.5</v>
      </c>
      <c r="P4" s="102"/>
      <c r="Q4" s="102"/>
      <c r="R4" s="102"/>
    </row>
    <row r="5" spans="1:19">
      <c r="A5" s="107"/>
      <c r="B5" s="217">
        <v>5</v>
      </c>
      <c r="C5" s="73"/>
      <c r="D5" s="74"/>
      <c r="E5" s="221">
        <v>14</v>
      </c>
      <c r="F5" s="73"/>
      <c r="G5" s="73"/>
      <c r="H5" s="76"/>
      <c r="I5" s="98"/>
      <c r="J5" s="73"/>
      <c r="K5" s="102"/>
      <c r="L5" s="102"/>
      <c r="M5" s="102"/>
      <c r="N5" s="211">
        <v>1218</v>
      </c>
      <c r="O5" s="102">
        <f t="shared" si="0"/>
        <v>17052</v>
      </c>
      <c r="P5" s="102"/>
      <c r="Q5" s="102"/>
      <c r="R5" s="102"/>
      <c r="S5">
        <f>IF(K5=4,I5,0)</f>
        <v>0</v>
      </c>
    </row>
    <row r="6" spans="1:19">
      <c r="A6" s="107"/>
      <c r="B6" s="219">
        <v>6</v>
      </c>
      <c r="C6" s="73"/>
      <c r="D6" s="74"/>
      <c r="E6" s="221">
        <v>49.75</v>
      </c>
      <c r="F6" s="73"/>
      <c r="G6" s="73"/>
      <c r="H6" s="76"/>
      <c r="I6" s="98"/>
      <c r="J6" s="73"/>
      <c r="K6" s="102"/>
      <c r="L6" s="102"/>
      <c r="M6" s="102"/>
      <c r="N6" s="211">
        <v>235</v>
      </c>
      <c r="O6" s="102">
        <f t="shared" si="0"/>
        <v>11691.25</v>
      </c>
      <c r="P6" s="102"/>
      <c r="Q6" s="102"/>
      <c r="R6" s="102"/>
      <c r="S6">
        <f>IF(K6=4,I6,0)</f>
        <v>0</v>
      </c>
    </row>
    <row r="7" spans="1:19">
      <c r="A7" s="107"/>
      <c r="B7" s="219">
        <v>7</v>
      </c>
      <c r="C7" s="73"/>
      <c r="D7" s="74"/>
      <c r="E7" s="221">
        <v>56.25</v>
      </c>
      <c r="F7" s="73"/>
      <c r="G7" s="73"/>
      <c r="H7" s="76"/>
      <c r="I7" s="98"/>
      <c r="J7" s="73"/>
      <c r="K7" s="102"/>
      <c r="L7" s="102"/>
      <c r="M7" s="102"/>
      <c r="N7" s="211">
        <v>1312</v>
      </c>
      <c r="O7" s="102">
        <f t="shared" si="0"/>
        <v>73800</v>
      </c>
      <c r="P7" s="102"/>
      <c r="Q7" s="102"/>
      <c r="R7" s="102"/>
    </row>
    <row r="8" spans="1:19">
      <c r="A8" s="107"/>
      <c r="B8" s="219">
        <v>8</v>
      </c>
      <c r="C8" s="73"/>
      <c r="D8" s="74"/>
      <c r="E8" s="221">
        <v>40.5</v>
      </c>
      <c r="F8" s="73"/>
      <c r="G8" s="73"/>
      <c r="H8" s="76"/>
      <c r="I8" s="98"/>
      <c r="J8" s="73"/>
      <c r="K8" s="102"/>
      <c r="L8" s="102"/>
      <c r="M8" s="102"/>
      <c r="N8" s="211">
        <v>1397</v>
      </c>
      <c r="O8" s="102">
        <f t="shared" si="0"/>
        <v>56578.5</v>
      </c>
      <c r="P8" s="102"/>
      <c r="Q8" s="102"/>
      <c r="R8" s="102"/>
      <c r="S8">
        <f t="shared" ref="S8:S43" si="1">IF(K8=4,I8,0)</f>
        <v>0</v>
      </c>
    </row>
    <row r="9" spans="1:19">
      <c r="A9" s="107"/>
      <c r="B9" s="219">
        <v>9</v>
      </c>
      <c r="C9" s="73"/>
      <c r="D9" s="74"/>
      <c r="E9" s="221">
        <v>50.25</v>
      </c>
      <c r="F9" s="73"/>
      <c r="G9" s="73"/>
      <c r="H9" s="76"/>
      <c r="I9" s="98"/>
      <c r="J9" s="73"/>
      <c r="K9" s="102"/>
      <c r="L9" s="102"/>
      <c r="M9" s="102"/>
      <c r="N9" s="211">
        <v>1474</v>
      </c>
      <c r="O9" s="102">
        <f t="shared" si="0"/>
        <v>74068.5</v>
      </c>
      <c r="P9" s="102"/>
      <c r="Q9" s="102"/>
      <c r="R9" s="102"/>
      <c r="S9">
        <f t="shared" si="1"/>
        <v>0</v>
      </c>
    </row>
    <row r="10" spans="1:19" ht="15.75" customHeight="1">
      <c r="A10" s="107"/>
      <c r="B10" s="219">
        <v>10</v>
      </c>
      <c r="C10" s="73"/>
      <c r="D10" s="74"/>
      <c r="E10" s="221">
        <v>43.5</v>
      </c>
      <c r="F10" s="73"/>
      <c r="G10" s="73"/>
      <c r="H10" s="76"/>
      <c r="I10" s="98"/>
      <c r="J10" s="73"/>
      <c r="K10" s="102"/>
      <c r="L10" s="102"/>
      <c r="M10" s="102"/>
      <c r="N10" s="211">
        <v>1551</v>
      </c>
      <c r="O10" s="102">
        <f t="shared" si="0"/>
        <v>67468.5</v>
      </c>
      <c r="P10" s="102"/>
      <c r="Q10" s="102"/>
      <c r="R10" s="102"/>
      <c r="S10">
        <f t="shared" si="1"/>
        <v>0</v>
      </c>
    </row>
    <row r="11" spans="1:19" ht="0.75" hidden="1" customHeight="1">
      <c r="A11" s="107"/>
      <c r="B11" s="219"/>
      <c r="C11" s="73"/>
      <c r="D11" s="74"/>
      <c r="E11" s="221"/>
      <c r="F11" s="73"/>
      <c r="G11" s="73"/>
      <c r="H11" s="76"/>
      <c r="I11" s="98"/>
      <c r="J11" s="73"/>
      <c r="K11" s="102"/>
      <c r="L11" s="102"/>
      <c r="M11" s="102"/>
      <c r="N11" s="211"/>
      <c r="O11" s="102">
        <f t="shared" si="0"/>
        <v>0</v>
      </c>
      <c r="P11" s="102"/>
      <c r="Q11" s="102"/>
      <c r="R11" s="102"/>
      <c r="S11">
        <f t="shared" si="1"/>
        <v>0</v>
      </c>
    </row>
    <row r="12" spans="1:19">
      <c r="A12" s="107"/>
      <c r="B12" s="219">
        <v>11</v>
      </c>
      <c r="C12" s="73"/>
      <c r="D12" s="74"/>
      <c r="E12" s="221">
        <v>16</v>
      </c>
      <c r="F12" s="73"/>
      <c r="G12" s="73"/>
      <c r="H12" s="76"/>
      <c r="I12" s="98"/>
      <c r="J12" s="73" t="s">
        <v>898</v>
      </c>
      <c r="K12" s="102"/>
      <c r="L12" s="102"/>
      <c r="M12" s="102"/>
      <c r="N12" s="211">
        <v>1678</v>
      </c>
      <c r="O12" s="102">
        <f t="shared" si="0"/>
        <v>26848</v>
      </c>
      <c r="P12" s="102"/>
      <c r="Q12" s="102"/>
      <c r="R12" s="102"/>
      <c r="S12">
        <f t="shared" si="1"/>
        <v>0</v>
      </c>
    </row>
    <row r="13" spans="1:19">
      <c r="A13" s="107"/>
      <c r="B13" s="219">
        <v>12</v>
      </c>
      <c r="C13" s="73"/>
      <c r="D13" s="74"/>
      <c r="E13" s="221">
        <v>9.5</v>
      </c>
      <c r="F13" s="73"/>
      <c r="G13" s="73"/>
      <c r="H13" s="76"/>
      <c r="I13" s="98"/>
      <c r="J13" s="73"/>
      <c r="K13" s="102"/>
      <c r="L13" s="102"/>
      <c r="M13" s="102"/>
      <c r="N13" s="211">
        <v>1806</v>
      </c>
      <c r="O13" s="102">
        <f t="shared" si="0"/>
        <v>17157</v>
      </c>
      <c r="P13" s="102"/>
      <c r="Q13" s="102"/>
      <c r="R13" s="102"/>
      <c r="S13">
        <f t="shared" si="1"/>
        <v>0</v>
      </c>
    </row>
    <row r="14" spans="1:19" hidden="1">
      <c r="A14" s="107"/>
      <c r="B14" s="219"/>
      <c r="C14" s="73"/>
      <c r="D14" s="74"/>
      <c r="E14" s="221"/>
      <c r="F14" s="73"/>
      <c r="G14" s="73"/>
      <c r="H14" s="76"/>
      <c r="I14" s="98"/>
      <c r="J14" s="73"/>
      <c r="K14" s="102"/>
      <c r="L14" s="102"/>
      <c r="M14" s="102"/>
      <c r="N14" s="211"/>
      <c r="O14" s="102">
        <f t="shared" si="0"/>
        <v>0</v>
      </c>
      <c r="P14" s="102"/>
      <c r="Q14" s="102"/>
      <c r="R14" s="102"/>
      <c r="S14">
        <f t="shared" si="1"/>
        <v>0</v>
      </c>
    </row>
    <row r="15" spans="1:19" hidden="1">
      <c r="A15" s="107"/>
      <c r="B15" s="219"/>
      <c r="C15" s="73"/>
      <c r="D15" s="74"/>
      <c r="E15" s="221"/>
      <c r="F15" s="73"/>
      <c r="G15" s="73"/>
      <c r="H15" s="76"/>
      <c r="I15" s="98"/>
      <c r="J15" s="73"/>
      <c r="K15" s="102"/>
      <c r="L15" s="102"/>
      <c r="M15" s="102"/>
      <c r="N15" s="211"/>
      <c r="O15" s="102">
        <f t="shared" si="0"/>
        <v>0</v>
      </c>
      <c r="P15" s="102"/>
      <c r="Q15" s="102"/>
      <c r="R15" s="102"/>
      <c r="S15">
        <f t="shared" si="1"/>
        <v>0</v>
      </c>
    </row>
    <row r="16" spans="1:19" hidden="1">
      <c r="A16" s="107"/>
      <c r="B16" s="219"/>
      <c r="C16" s="73"/>
      <c r="D16" s="74"/>
      <c r="E16" s="221"/>
      <c r="F16" s="73"/>
      <c r="G16" s="73"/>
      <c r="H16" s="76"/>
      <c r="I16" s="98"/>
      <c r="J16" s="73"/>
      <c r="K16" s="102"/>
      <c r="L16" s="102"/>
      <c r="M16" s="102"/>
      <c r="N16" s="211"/>
      <c r="O16" s="102">
        <f t="shared" si="0"/>
        <v>0</v>
      </c>
      <c r="P16" s="102"/>
      <c r="Q16" s="102"/>
      <c r="R16" s="102"/>
      <c r="S16">
        <f t="shared" si="1"/>
        <v>0</v>
      </c>
    </row>
    <row r="17" spans="1:19" hidden="1">
      <c r="A17" s="107"/>
      <c r="B17" s="219"/>
      <c r="C17" s="73"/>
      <c r="D17" s="74"/>
      <c r="E17" s="221"/>
      <c r="F17" s="73"/>
      <c r="G17" s="73"/>
      <c r="H17" s="76"/>
      <c r="I17" s="98"/>
      <c r="J17" s="73"/>
      <c r="K17" s="102"/>
      <c r="L17" s="102"/>
      <c r="M17" s="102"/>
      <c r="N17" s="211"/>
      <c r="O17" s="102">
        <f t="shared" si="0"/>
        <v>0</v>
      </c>
      <c r="P17" s="102"/>
      <c r="Q17" s="102"/>
      <c r="R17" s="102"/>
      <c r="S17">
        <f t="shared" si="1"/>
        <v>0</v>
      </c>
    </row>
    <row r="18" spans="1:19" ht="14.25" hidden="1" customHeight="1">
      <c r="A18" s="107"/>
      <c r="B18" s="219"/>
      <c r="C18" s="73"/>
      <c r="D18" s="74"/>
      <c r="E18" s="221"/>
      <c r="F18" s="73"/>
      <c r="G18" s="73"/>
      <c r="H18" s="76"/>
      <c r="I18" s="98"/>
      <c r="J18" s="73"/>
      <c r="K18" s="102"/>
      <c r="L18" s="102"/>
      <c r="M18" s="102"/>
      <c r="N18" s="211"/>
      <c r="O18" s="102">
        <f t="shared" si="0"/>
        <v>0</v>
      </c>
      <c r="P18" s="102"/>
      <c r="Q18" s="102"/>
      <c r="R18" s="102"/>
      <c r="S18">
        <f t="shared" si="1"/>
        <v>0</v>
      </c>
    </row>
    <row r="19" spans="1:19" hidden="1">
      <c r="A19" s="107"/>
      <c r="B19" s="219"/>
      <c r="C19" s="73"/>
      <c r="D19" s="74"/>
      <c r="E19" s="221"/>
      <c r="F19" s="73"/>
      <c r="G19" s="73"/>
      <c r="H19" s="76"/>
      <c r="I19" s="98"/>
      <c r="J19" s="73"/>
      <c r="K19" s="102"/>
      <c r="L19" s="102"/>
      <c r="M19" s="102"/>
      <c r="N19" s="211"/>
      <c r="O19" s="102">
        <f t="shared" si="0"/>
        <v>0</v>
      </c>
      <c r="P19" s="102"/>
      <c r="Q19" s="102"/>
      <c r="R19" s="102"/>
      <c r="S19">
        <f t="shared" si="1"/>
        <v>0</v>
      </c>
    </row>
    <row r="20" spans="1:19" hidden="1">
      <c r="A20" s="107"/>
      <c r="B20" s="219"/>
      <c r="C20" s="73"/>
      <c r="D20" s="74"/>
      <c r="E20" s="221"/>
      <c r="F20" s="73"/>
      <c r="G20" s="73"/>
      <c r="H20" s="76"/>
      <c r="I20" s="98"/>
      <c r="J20" s="73"/>
      <c r="K20" s="102"/>
      <c r="L20" s="102"/>
      <c r="M20" s="102"/>
      <c r="N20" s="211"/>
      <c r="O20" s="102">
        <f t="shared" si="0"/>
        <v>0</v>
      </c>
      <c r="P20" s="102"/>
      <c r="Q20" s="102"/>
      <c r="R20" s="102"/>
      <c r="S20">
        <f t="shared" si="1"/>
        <v>0</v>
      </c>
    </row>
    <row r="21" spans="1:19" hidden="1">
      <c r="A21" s="107"/>
      <c r="B21" s="219"/>
      <c r="C21" s="73"/>
      <c r="D21" s="74"/>
      <c r="E21" s="221"/>
      <c r="F21" s="73"/>
      <c r="G21" s="73"/>
      <c r="H21" s="76"/>
      <c r="I21" s="98"/>
      <c r="J21" s="73"/>
      <c r="K21" s="102"/>
      <c r="L21" s="102"/>
      <c r="M21" s="102"/>
      <c r="N21" s="211"/>
      <c r="O21" s="102">
        <f t="shared" si="0"/>
        <v>0</v>
      </c>
      <c r="P21" s="102"/>
      <c r="Q21" s="102"/>
      <c r="R21" s="102"/>
      <c r="S21">
        <f t="shared" si="1"/>
        <v>0</v>
      </c>
    </row>
    <row r="22" spans="1:19" hidden="1">
      <c r="A22" s="107"/>
      <c r="B22" s="219"/>
      <c r="C22" s="73"/>
      <c r="D22" s="74"/>
      <c r="E22" s="221"/>
      <c r="F22" s="73"/>
      <c r="G22" s="73"/>
      <c r="H22" s="76"/>
      <c r="I22" s="98"/>
      <c r="J22" s="73"/>
      <c r="K22" s="102"/>
      <c r="L22" s="102"/>
      <c r="M22" s="102"/>
      <c r="N22" s="211"/>
      <c r="O22" s="102">
        <f t="shared" si="0"/>
        <v>0</v>
      </c>
      <c r="P22" s="102"/>
      <c r="Q22" s="102"/>
      <c r="R22" s="102"/>
      <c r="S22">
        <f t="shared" si="1"/>
        <v>0</v>
      </c>
    </row>
    <row r="23" spans="1:19" ht="21" hidden="1" customHeight="1">
      <c r="A23" s="107"/>
      <c r="B23" s="219"/>
      <c r="C23" s="73"/>
      <c r="D23" s="74"/>
      <c r="E23" s="221"/>
      <c r="F23" s="73"/>
      <c r="G23" s="73"/>
      <c r="H23" s="76"/>
      <c r="I23" s="98"/>
      <c r="J23" s="73"/>
      <c r="K23" s="102"/>
      <c r="L23" s="102"/>
      <c r="M23" s="102"/>
      <c r="N23" s="211"/>
      <c r="O23" s="102">
        <f t="shared" si="0"/>
        <v>0</v>
      </c>
      <c r="P23" s="102"/>
      <c r="Q23" s="102"/>
      <c r="R23" s="102"/>
      <c r="S23">
        <f t="shared" si="1"/>
        <v>0</v>
      </c>
    </row>
    <row r="24" spans="1:19" hidden="1">
      <c r="A24" s="107"/>
      <c r="B24" s="219"/>
      <c r="C24" s="73"/>
      <c r="D24" s="74"/>
      <c r="E24" s="221"/>
      <c r="F24" s="73"/>
      <c r="G24" s="73"/>
      <c r="H24" s="76"/>
      <c r="I24" s="98"/>
      <c r="J24" s="73"/>
      <c r="K24" s="102"/>
      <c r="L24" s="102"/>
      <c r="M24" s="102"/>
      <c r="N24" s="211"/>
      <c r="O24" s="102">
        <f t="shared" si="0"/>
        <v>0</v>
      </c>
      <c r="P24" s="102"/>
      <c r="Q24" s="102"/>
      <c r="R24" s="102"/>
      <c r="S24">
        <f t="shared" si="1"/>
        <v>0</v>
      </c>
    </row>
    <row r="25" spans="1:19" ht="21.75" hidden="1" customHeight="1">
      <c r="A25" s="107"/>
      <c r="B25" s="219"/>
      <c r="C25" s="73"/>
      <c r="D25" s="74"/>
      <c r="E25" s="221"/>
      <c r="F25" s="73"/>
      <c r="G25" s="73"/>
      <c r="H25" s="76"/>
      <c r="I25" s="98"/>
      <c r="J25" s="73"/>
      <c r="K25" s="102"/>
      <c r="L25" s="102"/>
      <c r="M25" s="102"/>
      <c r="N25" s="211"/>
      <c r="O25" s="102">
        <f t="shared" si="0"/>
        <v>0</v>
      </c>
      <c r="P25" s="102"/>
      <c r="Q25" s="102"/>
      <c r="R25" s="102"/>
      <c r="S25">
        <f t="shared" si="1"/>
        <v>0</v>
      </c>
    </row>
    <row r="26" spans="1:19" hidden="1">
      <c r="A26" s="107"/>
      <c r="B26" s="219"/>
      <c r="C26" s="73"/>
      <c r="D26" s="74"/>
      <c r="E26" s="221"/>
      <c r="F26" s="73"/>
      <c r="G26" s="73"/>
      <c r="H26" s="76"/>
      <c r="I26" s="98"/>
      <c r="J26" s="73"/>
      <c r="K26" s="102"/>
      <c r="L26" s="102"/>
      <c r="M26" s="102"/>
      <c r="N26" s="211"/>
      <c r="O26" s="102">
        <f t="shared" si="0"/>
        <v>0</v>
      </c>
      <c r="P26" s="102"/>
      <c r="Q26" s="102"/>
      <c r="R26" s="102"/>
      <c r="S26">
        <f t="shared" si="1"/>
        <v>0</v>
      </c>
    </row>
    <row r="27" spans="1:19" ht="21.75" hidden="1" customHeight="1">
      <c r="A27" s="107"/>
      <c r="B27" s="219"/>
      <c r="C27" s="73"/>
      <c r="D27" s="74"/>
      <c r="E27" s="221"/>
      <c r="F27" s="73"/>
      <c r="G27" s="73"/>
      <c r="H27" s="76"/>
      <c r="I27" s="98"/>
      <c r="J27" s="73"/>
      <c r="K27" s="102"/>
      <c r="L27" s="102"/>
      <c r="M27" s="102"/>
      <c r="N27" s="211"/>
      <c r="O27" s="102">
        <f t="shared" si="0"/>
        <v>0</v>
      </c>
      <c r="P27" s="102"/>
      <c r="Q27" s="102"/>
      <c r="R27" s="102"/>
      <c r="S27">
        <f t="shared" si="1"/>
        <v>0</v>
      </c>
    </row>
    <row r="28" spans="1:19" hidden="1">
      <c r="A28" s="107"/>
      <c r="B28" s="219"/>
      <c r="C28" s="73"/>
      <c r="D28" s="74"/>
      <c r="E28" s="221"/>
      <c r="F28" s="73"/>
      <c r="G28" s="73"/>
      <c r="H28" s="76"/>
      <c r="I28" s="98"/>
      <c r="J28" s="73"/>
      <c r="K28" s="102"/>
      <c r="L28" s="102"/>
      <c r="M28" s="102"/>
      <c r="N28" s="211"/>
      <c r="O28" s="102">
        <f t="shared" si="0"/>
        <v>0</v>
      </c>
      <c r="P28" s="102"/>
      <c r="Q28" s="102"/>
      <c r="R28" s="102"/>
      <c r="S28">
        <f t="shared" si="1"/>
        <v>0</v>
      </c>
    </row>
    <row r="29" spans="1:19" hidden="1">
      <c r="A29" s="107"/>
      <c r="B29" s="219"/>
      <c r="C29" s="73"/>
      <c r="D29" s="74"/>
      <c r="E29" s="221"/>
      <c r="F29" s="73"/>
      <c r="G29" s="73"/>
      <c r="H29" s="76"/>
      <c r="I29" s="98"/>
      <c r="J29" s="73"/>
      <c r="K29" s="102"/>
      <c r="L29" s="102"/>
      <c r="M29" s="102"/>
      <c r="N29" s="211"/>
      <c r="O29" s="102">
        <f t="shared" si="0"/>
        <v>0</v>
      </c>
      <c r="P29" s="102"/>
      <c r="Q29" s="102"/>
      <c r="R29" s="102"/>
      <c r="S29">
        <f t="shared" si="1"/>
        <v>0</v>
      </c>
    </row>
    <row r="30" spans="1:19" hidden="1">
      <c r="A30" s="107"/>
      <c r="B30" s="219"/>
      <c r="C30" s="73"/>
      <c r="D30" s="74"/>
      <c r="E30" s="221"/>
      <c r="F30" s="73"/>
      <c r="G30" s="73"/>
      <c r="H30" s="76"/>
      <c r="I30" s="98"/>
      <c r="J30" s="73"/>
      <c r="K30" s="102"/>
      <c r="L30" s="102"/>
      <c r="M30" s="102"/>
      <c r="N30" s="211"/>
      <c r="O30" s="102">
        <f t="shared" si="0"/>
        <v>0</v>
      </c>
      <c r="P30" s="102"/>
      <c r="Q30" s="102"/>
      <c r="R30" s="102"/>
      <c r="S30">
        <f t="shared" si="1"/>
        <v>0</v>
      </c>
    </row>
    <row r="31" spans="1:19" hidden="1">
      <c r="A31" s="107"/>
      <c r="B31" s="219"/>
      <c r="C31" s="73"/>
      <c r="D31" s="74"/>
      <c r="E31" s="221"/>
      <c r="F31" s="73"/>
      <c r="G31" s="73"/>
      <c r="H31" s="76"/>
      <c r="I31" s="98"/>
      <c r="J31" s="73"/>
      <c r="K31" s="102"/>
      <c r="L31" s="102"/>
      <c r="M31" s="102"/>
      <c r="N31" s="211"/>
      <c r="O31" s="102">
        <f t="shared" si="0"/>
        <v>0</v>
      </c>
      <c r="P31" s="102"/>
      <c r="Q31" s="102"/>
      <c r="R31" s="102"/>
      <c r="S31">
        <f t="shared" si="1"/>
        <v>0</v>
      </c>
    </row>
    <row r="32" spans="1:19" ht="21.75" hidden="1" customHeight="1">
      <c r="A32" s="107"/>
      <c r="B32" s="219"/>
      <c r="C32" s="73"/>
      <c r="D32" s="74"/>
      <c r="E32" s="221"/>
      <c r="F32" s="73"/>
      <c r="G32" s="73"/>
      <c r="H32" s="76"/>
      <c r="I32" s="98"/>
      <c r="J32" s="73"/>
      <c r="K32" s="102"/>
      <c r="L32" s="102"/>
      <c r="M32" s="102"/>
      <c r="N32" s="211"/>
      <c r="O32" s="102">
        <f t="shared" si="0"/>
        <v>0</v>
      </c>
      <c r="P32" s="102"/>
      <c r="Q32" s="102"/>
      <c r="R32" s="102"/>
      <c r="S32">
        <f t="shared" si="1"/>
        <v>0</v>
      </c>
    </row>
    <row r="33" spans="1:19" hidden="1">
      <c r="A33" s="107"/>
      <c r="B33" s="219"/>
      <c r="C33" s="73"/>
      <c r="D33" s="74"/>
      <c r="E33" s="221"/>
      <c r="F33" s="73"/>
      <c r="G33" s="73"/>
      <c r="H33" s="76"/>
      <c r="I33" s="98"/>
      <c r="J33" s="73"/>
      <c r="K33" s="102"/>
      <c r="L33" s="102"/>
      <c r="M33" s="102"/>
      <c r="N33" s="211"/>
      <c r="O33" s="102">
        <f t="shared" si="0"/>
        <v>0</v>
      </c>
      <c r="P33" s="102"/>
      <c r="Q33" s="102"/>
      <c r="R33" s="102"/>
      <c r="S33">
        <f t="shared" si="1"/>
        <v>0</v>
      </c>
    </row>
    <row r="34" spans="1:19" hidden="1">
      <c r="A34" s="107"/>
      <c r="B34" s="219"/>
      <c r="C34" s="73"/>
      <c r="D34" s="74"/>
      <c r="E34" s="221"/>
      <c r="F34" s="73"/>
      <c r="G34" s="73"/>
      <c r="H34" s="76"/>
      <c r="I34" s="98"/>
      <c r="J34" s="73"/>
      <c r="K34" s="102"/>
      <c r="L34" s="102"/>
      <c r="M34" s="102"/>
      <c r="N34" s="211"/>
      <c r="O34" s="102">
        <f t="shared" si="0"/>
        <v>0</v>
      </c>
      <c r="P34" s="102"/>
      <c r="Q34" s="102"/>
      <c r="R34" s="102"/>
      <c r="S34">
        <f t="shared" si="1"/>
        <v>0</v>
      </c>
    </row>
    <row r="35" spans="1:19" hidden="1">
      <c r="A35" s="107"/>
      <c r="B35" s="219"/>
      <c r="C35" s="73"/>
      <c r="D35" s="74"/>
      <c r="E35" s="221"/>
      <c r="F35" s="73"/>
      <c r="G35" s="73"/>
      <c r="H35" s="76"/>
      <c r="I35" s="98"/>
      <c r="J35" s="73"/>
      <c r="K35" s="102"/>
      <c r="L35" s="102"/>
      <c r="M35" s="102"/>
      <c r="N35" s="211"/>
      <c r="O35" s="102">
        <f t="shared" si="0"/>
        <v>0</v>
      </c>
      <c r="P35" s="102"/>
      <c r="Q35" s="102"/>
      <c r="R35" s="102"/>
      <c r="S35">
        <f t="shared" si="1"/>
        <v>0</v>
      </c>
    </row>
    <row r="36" spans="1:19" ht="23.25" hidden="1" customHeight="1">
      <c r="A36" s="107"/>
      <c r="B36" s="219"/>
      <c r="C36" s="73"/>
      <c r="D36" s="74"/>
      <c r="E36" s="221"/>
      <c r="F36" s="73"/>
      <c r="G36" s="73"/>
      <c r="H36" s="76"/>
      <c r="I36" s="98"/>
      <c r="J36" s="73"/>
      <c r="K36" s="102"/>
      <c r="L36" s="102"/>
      <c r="M36" s="102"/>
      <c r="N36" s="211"/>
      <c r="O36" s="102">
        <f t="shared" si="0"/>
        <v>0</v>
      </c>
      <c r="P36" s="102"/>
      <c r="Q36" s="102"/>
      <c r="R36" s="102"/>
      <c r="S36">
        <f t="shared" si="1"/>
        <v>0</v>
      </c>
    </row>
    <row r="37" spans="1:19" hidden="1">
      <c r="A37" s="107"/>
      <c r="B37" s="219"/>
      <c r="C37" s="73"/>
      <c r="D37" s="74"/>
      <c r="E37" s="221"/>
      <c r="F37" s="73"/>
      <c r="G37" s="73"/>
      <c r="H37" s="76"/>
      <c r="I37" s="98"/>
      <c r="J37" s="73"/>
      <c r="K37" s="102"/>
      <c r="L37" s="102"/>
      <c r="M37" s="102"/>
      <c r="N37" s="211"/>
      <c r="O37" s="102">
        <f t="shared" si="0"/>
        <v>0</v>
      </c>
      <c r="P37" s="102"/>
      <c r="Q37" s="102"/>
      <c r="R37" s="102"/>
      <c r="S37">
        <f t="shared" si="1"/>
        <v>0</v>
      </c>
    </row>
    <row r="38" spans="1:19" ht="20.25" hidden="1" customHeight="1">
      <c r="A38" s="107"/>
      <c r="B38" s="219"/>
      <c r="C38" s="73"/>
      <c r="D38" s="74"/>
      <c r="E38" s="221"/>
      <c r="F38" s="73"/>
      <c r="G38" s="73"/>
      <c r="H38" s="76"/>
      <c r="I38" s="98"/>
      <c r="J38" s="73"/>
      <c r="K38" s="102"/>
      <c r="L38" s="102"/>
      <c r="M38" s="102"/>
      <c r="N38" s="211"/>
      <c r="O38" s="102">
        <f t="shared" si="0"/>
        <v>0</v>
      </c>
      <c r="P38" s="102"/>
      <c r="Q38" s="102"/>
      <c r="R38" s="102"/>
      <c r="S38">
        <f t="shared" si="1"/>
        <v>0</v>
      </c>
    </row>
    <row r="39" spans="1:19" hidden="1">
      <c r="A39" s="107"/>
      <c r="B39" s="219"/>
      <c r="C39" s="73"/>
      <c r="D39" s="74"/>
      <c r="E39" s="221"/>
      <c r="F39" s="73"/>
      <c r="G39" s="73"/>
      <c r="H39" s="76"/>
      <c r="I39" s="98"/>
      <c r="J39" s="73"/>
      <c r="K39" s="102"/>
      <c r="L39" s="102"/>
      <c r="M39" s="102"/>
      <c r="N39" s="211"/>
      <c r="O39" s="102">
        <f t="shared" si="0"/>
        <v>0</v>
      </c>
      <c r="P39" s="102"/>
      <c r="Q39" s="102"/>
      <c r="R39" s="102"/>
      <c r="S39">
        <f t="shared" si="1"/>
        <v>0</v>
      </c>
    </row>
    <row r="40" spans="1:19" hidden="1">
      <c r="A40" s="107"/>
      <c r="B40" s="219"/>
      <c r="C40" s="73"/>
      <c r="D40" s="74"/>
      <c r="E40" s="221"/>
      <c r="F40" s="73"/>
      <c r="G40" s="73"/>
      <c r="H40" s="76"/>
      <c r="I40" s="98"/>
      <c r="J40" s="73"/>
      <c r="K40" s="102"/>
      <c r="L40" s="102"/>
      <c r="M40" s="102"/>
      <c r="N40" s="211"/>
      <c r="O40" s="102">
        <f t="shared" si="0"/>
        <v>0</v>
      </c>
      <c r="P40" s="102"/>
      <c r="Q40" s="102"/>
      <c r="R40" s="102"/>
      <c r="S40">
        <f t="shared" si="1"/>
        <v>0</v>
      </c>
    </row>
    <row r="41" spans="1:19" hidden="1">
      <c r="A41" s="107"/>
      <c r="B41" s="219"/>
      <c r="C41" s="73"/>
      <c r="D41" s="74"/>
      <c r="E41" s="221"/>
      <c r="F41" s="73"/>
      <c r="G41" s="73"/>
      <c r="H41" s="76"/>
      <c r="I41" s="98"/>
      <c r="J41" s="73"/>
      <c r="K41" s="102"/>
      <c r="L41" s="102"/>
      <c r="M41" s="102"/>
      <c r="N41" s="211"/>
      <c r="O41" s="102">
        <f t="shared" si="0"/>
        <v>0</v>
      </c>
      <c r="P41" s="102"/>
      <c r="Q41" s="102"/>
      <c r="R41" s="102"/>
      <c r="S41">
        <f t="shared" si="1"/>
        <v>0</v>
      </c>
    </row>
    <row r="42" spans="1:19" hidden="1">
      <c r="A42" s="107"/>
      <c r="B42" s="219"/>
      <c r="C42" s="73"/>
      <c r="D42" s="74"/>
      <c r="E42" s="221"/>
      <c r="F42" s="73"/>
      <c r="G42" s="73"/>
      <c r="H42" s="76"/>
      <c r="I42" s="98"/>
      <c r="J42" s="73"/>
      <c r="K42" s="102"/>
      <c r="L42" s="102"/>
      <c r="M42" s="102"/>
      <c r="N42" s="211"/>
      <c r="O42" s="102">
        <f t="shared" si="0"/>
        <v>0</v>
      </c>
      <c r="P42" s="102"/>
      <c r="Q42" s="102"/>
      <c r="R42" s="102"/>
      <c r="S42">
        <f t="shared" si="1"/>
        <v>0</v>
      </c>
    </row>
    <row r="43" spans="1:19" hidden="1">
      <c r="A43" s="107"/>
      <c r="B43" s="219"/>
      <c r="C43" s="73"/>
      <c r="D43" s="74"/>
      <c r="E43" s="221"/>
      <c r="F43" s="73"/>
      <c r="G43" s="73"/>
      <c r="H43" s="76"/>
      <c r="I43" s="98"/>
      <c r="J43" s="73"/>
      <c r="K43" s="102"/>
      <c r="L43" s="102"/>
      <c r="M43" s="102"/>
      <c r="N43" s="211"/>
      <c r="O43" s="102">
        <f t="shared" si="0"/>
        <v>0</v>
      </c>
      <c r="P43" s="102"/>
      <c r="Q43" s="102"/>
      <c r="R43" s="102"/>
      <c r="S43">
        <f t="shared" si="1"/>
        <v>0</v>
      </c>
    </row>
    <row r="44" spans="1:19" hidden="1">
      <c r="A44" s="107"/>
      <c r="B44" s="219"/>
      <c r="C44" s="73"/>
      <c r="D44" s="74"/>
      <c r="E44" s="221"/>
      <c r="F44" s="73"/>
      <c r="G44" s="73"/>
      <c r="H44" s="76"/>
      <c r="I44" s="98"/>
      <c r="J44" s="73"/>
      <c r="K44" s="102"/>
      <c r="L44" s="102"/>
      <c r="M44" s="102"/>
      <c r="N44" s="211"/>
      <c r="O44" s="102">
        <f t="shared" si="0"/>
        <v>0</v>
      </c>
      <c r="P44" s="102"/>
      <c r="Q44" s="102"/>
      <c r="R44" s="102"/>
    </row>
    <row r="45" spans="1:19" hidden="1">
      <c r="A45" s="107"/>
      <c r="B45" s="219"/>
      <c r="C45" s="73"/>
      <c r="D45" s="74"/>
      <c r="E45" s="221"/>
      <c r="F45" s="73"/>
      <c r="G45" s="73"/>
      <c r="H45" s="76"/>
      <c r="I45" s="98"/>
      <c r="J45" s="73"/>
      <c r="K45" s="102"/>
      <c r="L45" s="102"/>
      <c r="M45" s="102"/>
      <c r="N45" s="211"/>
      <c r="O45" s="102">
        <f t="shared" si="0"/>
        <v>0</v>
      </c>
      <c r="P45" s="102"/>
      <c r="Q45" s="102"/>
      <c r="R45" s="102"/>
    </row>
    <row r="46" spans="1:19" hidden="1">
      <c r="A46" s="107"/>
      <c r="B46" s="217"/>
      <c r="C46" s="73"/>
      <c r="D46" s="74"/>
      <c r="E46" s="221"/>
      <c r="F46" s="73"/>
      <c r="G46" s="73"/>
      <c r="H46" s="76"/>
      <c r="I46" s="98"/>
      <c r="J46" s="73"/>
      <c r="K46" s="102"/>
      <c r="L46" s="102"/>
      <c r="M46" s="102"/>
      <c r="N46" s="211"/>
      <c r="O46" s="102">
        <f t="shared" si="0"/>
        <v>0</v>
      </c>
      <c r="P46" s="102"/>
      <c r="Q46" s="102"/>
      <c r="R46" s="102"/>
    </row>
    <row r="47" spans="1:19" ht="14.25" hidden="1" customHeight="1">
      <c r="A47" s="107"/>
      <c r="B47" s="217"/>
      <c r="C47" s="73"/>
      <c r="D47" s="74"/>
      <c r="E47" s="221"/>
      <c r="F47" s="73"/>
      <c r="G47" s="73"/>
      <c r="H47" s="76"/>
      <c r="I47" s="105"/>
      <c r="J47" s="73"/>
      <c r="K47" s="102"/>
      <c r="L47" s="102"/>
      <c r="M47" s="102"/>
      <c r="N47" s="211"/>
      <c r="O47" s="102">
        <f t="shared" si="0"/>
        <v>0</v>
      </c>
      <c r="P47" s="102"/>
      <c r="Q47" s="102"/>
      <c r="R47" s="102"/>
    </row>
    <row r="48" spans="1:19" hidden="1">
      <c r="A48" s="107"/>
      <c r="B48" s="217"/>
      <c r="C48" s="73"/>
      <c r="D48" s="74"/>
      <c r="E48" s="221"/>
      <c r="F48" s="73"/>
      <c r="G48" s="73"/>
      <c r="H48" s="76"/>
      <c r="I48" s="98"/>
      <c r="J48" s="73"/>
      <c r="K48" s="102"/>
      <c r="L48" s="102"/>
      <c r="M48" s="102"/>
      <c r="N48" s="211"/>
      <c r="O48" s="102">
        <f t="shared" si="0"/>
        <v>0</v>
      </c>
      <c r="P48" s="102"/>
      <c r="Q48" s="102"/>
      <c r="R48" s="102"/>
    </row>
    <row r="49" spans="1:19" hidden="1">
      <c r="A49" s="107"/>
      <c r="B49" s="217"/>
      <c r="C49" s="73"/>
      <c r="D49" s="74"/>
      <c r="E49" s="221"/>
      <c r="F49" s="73"/>
      <c r="G49" s="73"/>
      <c r="H49" s="76"/>
      <c r="I49" s="105"/>
      <c r="J49" s="73"/>
      <c r="K49" s="102"/>
      <c r="L49" s="102"/>
      <c r="M49" s="102"/>
      <c r="N49" s="211"/>
      <c r="O49" s="102">
        <f t="shared" si="0"/>
        <v>0</v>
      </c>
      <c r="P49" s="102"/>
      <c r="Q49" s="102"/>
      <c r="R49" s="102"/>
    </row>
    <row r="50" spans="1:19" ht="15" hidden="1" customHeight="1">
      <c r="A50" s="107"/>
      <c r="B50" s="217"/>
      <c r="C50" s="73"/>
      <c r="D50" s="74"/>
      <c r="E50" s="221"/>
      <c r="F50" s="73"/>
      <c r="G50" s="73"/>
      <c r="H50" s="76"/>
      <c r="I50" s="98"/>
      <c r="J50" s="73"/>
      <c r="K50" s="102"/>
      <c r="L50" s="102"/>
      <c r="M50" s="102"/>
      <c r="N50" s="211"/>
      <c r="O50" s="102">
        <f t="shared" si="0"/>
        <v>0</v>
      </c>
      <c r="P50" s="102"/>
      <c r="Q50" s="102"/>
      <c r="R50" s="102"/>
    </row>
    <row r="51" spans="1:19" hidden="1">
      <c r="A51" s="107"/>
      <c r="B51" s="217"/>
      <c r="C51" s="73"/>
      <c r="D51" s="74"/>
      <c r="E51" s="221"/>
      <c r="F51" s="73"/>
      <c r="G51" s="73"/>
      <c r="H51" s="76"/>
      <c r="I51" s="98"/>
      <c r="J51" s="73"/>
      <c r="K51" s="102"/>
      <c r="L51" s="102"/>
      <c r="M51" s="102"/>
      <c r="N51" s="211"/>
      <c r="O51" s="102">
        <f t="shared" si="0"/>
        <v>0</v>
      </c>
      <c r="P51" s="102"/>
      <c r="Q51" s="102"/>
      <c r="R51" s="102"/>
    </row>
    <row r="52" spans="1:19" hidden="1">
      <c r="A52" s="107"/>
      <c r="B52" s="217"/>
      <c r="C52" s="73"/>
      <c r="D52" s="74"/>
      <c r="E52" s="221"/>
      <c r="F52" s="73"/>
      <c r="G52" s="73"/>
      <c r="H52" s="76"/>
      <c r="I52" s="98"/>
      <c r="J52" s="73"/>
      <c r="K52" s="102"/>
      <c r="L52" s="102"/>
      <c r="M52" s="102"/>
      <c r="N52" s="211"/>
      <c r="O52" s="102">
        <f t="shared" si="0"/>
        <v>0</v>
      </c>
      <c r="P52" s="102"/>
      <c r="Q52" s="102"/>
      <c r="R52" s="102"/>
    </row>
    <row r="53" spans="1:19" hidden="1">
      <c r="A53" s="107"/>
      <c r="B53" s="217"/>
      <c r="C53" s="73"/>
      <c r="D53" s="74"/>
      <c r="E53" s="221"/>
      <c r="F53" s="73"/>
      <c r="G53" s="73"/>
      <c r="H53" s="76"/>
      <c r="I53" s="98"/>
      <c r="J53" s="73"/>
      <c r="K53" s="102"/>
      <c r="L53" s="102"/>
      <c r="M53" s="102"/>
      <c r="N53" s="211"/>
      <c r="O53" s="102">
        <f t="shared" si="0"/>
        <v>0</v>
      </c>
      <c r="P53" s="102"/>
      <c r="Q53" s="102"/>
      <c r="R53" s="102"/>
    </row>
    <row r="54" spans="1:19">
      <c r="A54" s="107"/>
      <c r="B54" s="217">
        <v>13</v>
      </c>
      <c r="C54" s="73"/>
      <c r="D54" s="74"/>
      <c r="E54" s="221">
        <v>23</v>
      </c>
      <c r="F54" s="73"/>
      <c r="G54" s="73"/>
      <c r="H54" s="76"/>
      <c r="I54" s="98"/>
      <c r="J54" s="73"/>
      <c r="K54" s="102"/>
      <c r="L54" s="102"/>
      <c r="M54" s="102"/>
      <c r="N54" s="211">
        <v>1934</v>
      </c>
      <c r="O54" s="102">
        <f t="shared" si="0"/>
        <v>44482</v>
      </c>
      <c r="P54" s="102"/>
      <c r="Q54" s="102"/>
      <c r="R54" s="102"/>
    </row>
    <row r="55" spans="1:19" ht="0.75" customHeight="1">
      <c r="A55" s="73"/>
      <c r="B55" s="104">
        <v>14</v>
      </c>
      <c r="C55" s="74"/>
      <c r="D55" s="74"/>
      <c r="E55" s="221"/>
      <c r="F55" s="98"/>
      <c r="G55" s="73"/>
      <c r="H55" s="73"/>
      <c r="I55" s="98"/>
      <c r="J55" s="73"/>
      <c r="K55" s="102"/>
      <c r="L55" s="102"/>
      <c r="M55" s="102"/>
      <c r="N55" s="211">
        <v>2062</v>
      </c>
      <c r="O55" s="102">
        <f t="shared" si="0"/>
        <v>0</v>
      </c>
      <c r="P55" s="102"/>
      <c r="Q55" s="102"/>
      <c r="R55" s="102"/>
    </row>
    <row r="56" spans="1:19" hidden="1">
      <c r="A56" s="73"/>
      <c r="B56" s="104"/>
      <c r="C56" s="74"/>
      <c r="D56" s="74"/>
      <c r="E56" s="221"/>
      <c r="F56" s="98"/>
      <c r="G56" s="73"/>
      <c r="H56" s="73"/>
      <c r="I56" s="98"/>
      <c r="J56" s="73"/>
      <c r="K56" s="102"/>
      <c r="L56" s="102"/>
      <c r="M56" s="102"/>
      <c r="N56" s="211"/>
      <c r="O56" s="102">
        <f t="shared" si="0"/>
        <v>0</v>
      </c>
      <c r="P56" s="102"/>
      <c r="Q56" s="102"/>
      <c r="R56" s="102"/>
    </row>
    <row r="57" spans="1:19" hidden="1">
      <c r="A57" s="73"/>
      <c r="B57" s="104"/>
      <c r="C57" s="74"/>
      <c r="D57" s="74"/>
      <c r="E57" s="221"/>
      <c r="F57" s="98"/>
      <c r="G57" s="73"/>
      <c r="H57" s="73"/>
      <c r="I57" s="98"/>
      <c r="J57" s="73"/>
      <c r="K57" s="102"/>
      <c r="L57" s="102"/>
      <c r="M57" s="102"/>
      <c r="N57" s="211"/>
      <c r="O57" s="102">
        <f t="shared" si="0"/>
        <v>0</v>
      </c>
      <c r="P57" s="102"/>
      <c r="Q57" s="102"/>
      <c r="R57" s="102"/>
    </row>
    <row r="58" spans="1:19" ht="15.75">
      <c r="A58" s="214"/>
      <c r="B58" s="218">
        <v>14</v>
      </c>
      <c r="C58" s="214"/>
      <c r="D58" s="214"/>
      <c r="E58" s="220">
        <v>4.75</v>
      </c>
      <c r="F58" s="214"/>
      <c r="G58" s="214"/>
      <c r="H58" s="214"/>
      <c r="I58" s="214"/>
      <c r="J58" s="73"/>
      <c r="K58" s="102"/>
      <c r="L58" s="102"/>
      <c r="M58" s="102"/>
      <c r="N58" s="211">
        <v>2062</v>
      </c>
      <c r="O58" s="102">
        <f t="shared" si="0"/>
        <v>9794.5</v>
      </c>
      <c r="P58" s="102"/>
      <c r="Q58" s="102"/>
      <c r="R58" s="102"/>
    </row>
    <row r="59" spans="1:19">
      <c r="A59" s="73"/>
      <c r="B59" s="104">
        <v>16</v>
      </c>
      <c r="C59" s="73"/>
      <c r="D59" s="73"/>
      <c r="E59" s="221">
        <v>6</v>
      </c>
      <c r="F59" s="73"/>
      <c r="G59" s="73"/>
      <c r="H59" s="73"/>
      <c r="I59" s="98"/>
      <c r="J59" s="73"/>
      <c r="K59" s="102"/>
      <c r="L59" s="102"/>
      <c r="M59" s="102"/>
      <c r="N59" s="211"/>
      <c r="O59" s="102">
        <f t="shared" si="0"/>
        <v>0</v>
      </c>
      <c r="P59" s="102"/>
      <c r="Q59" s="102"/>
      <c r="R59" s="102"/>
    </row>
    <row r="60" spans="1:19" ht="20.25" customHeight="1">
      <c r="A60" s="72"/>
      <c r="B60" s="72"/>
      <c r="C60" s="72"/>
      <c r="D60" s="72"/>
      <c r="E60" s="72"/>
      <c r="F60" s="112"/>
      <c r="G60" s="72"/>
      <c r="H60" s="72"/>
      <c r="I60" s="112"/>
      <c r="J60" s="73"/>
      <c r="K60" s="102"/>
      <c r="L60" s="102"/>
      <c r="M60" s="102"/>
      <c r="N60" s="211"/>
      <c r="O60" s="102"/>
      <c r="P60" s="102"/>
      <c r="Q60" s="102"/>
      <c r="R60" s="102"/>
    </row>
    <row r="61" spans="1:19">
      <c r="A61" s="73"/>
      <c r="B61" s="77"/>
      <c r="C61" s="73"/>
      <c r="D61" s="74"/>
      <c r="E61" s="98">
        <f>SUM(E1:E59)</f>
        <v>477.75</v>
      </c>
      <c r="F61" s="73"/>
      <c r="G61" s="73"/>
      <c r="H61" s="76"/>
      <c r="I61" s="98"/>
      <c r="J61" s="73"/>
      <c r="K61" s="102"/>
      <c r="L61" s="102"/>
      <c r="M61" s="102"/>
      <c r="N61" s="211"/>
      <c r="O61" s="102">
        <f>SUM(O1:O58)</f>
        <v>587721.75</v>
      </c>
      <c r="P61" s="102">
        <f t="shared" ref="P61:P73" si="2">IF(K61=3,E61,0)</f>
        <v>0</v>
      </c>
      <c r="Q61" s="102">
        <f t="shared" ref="Q61:Q73" si="3">IF(K61=3,I61,0)</f>
        <v>0</v>
      </c>
      <c r="R61" s="102">
        <f t="shared" ref="R61:R73" si="4">IF(K61=4,E61,0)</f>
        <v>0</v>
      </c>
      <c r="S61">
        <f t="shared" ref="S61:S73" si="5">IF(K61=4,I61,0)</f>
        <v>0</v>
      </c>
    </row>
    <row r="62" spans="1:19">
      <c r="A62" s="73"/>
      <c r="B62" s="78"/>
      <c r="C62" s="73"/>
      <c r="D62" s="74"/>
      <c r="E62" s="73"/>
      <c r="F62" s="73"/>
      <c r="G62" s="73"/>
      <c r="H62" s="76"/>
      <c r="I62" s="98"/>
      <c r="J62" s="73"/>
      <c r="K62" s="102"/>
      <c r="L62" s="102"/>
      <c r="M62" s="102"/>
      <c r="N62" s="211"/>
      <c r="O62" s="102">
        <f t="shared" ref="O62:O73" si="6">IF(K62=2,I62,0)</f>
        <v>0</v>
      </c>
      <c r="P62" s="102">
        <f t="shared" si="2"/>
        <v>0</v>
      </c>
      <c r="Q62" s="102">
        <f t="shared" si="3"/>
        <v>0</v>
      </c>
      <c r="R62" s="102">
        <f t="shared" si="4"/>
        <v>0</v>
      </c>
      <c r="S62">
        <f t="shared" si="5"/>
        <v>0</v>
      </c>
    </row>
    <row r="63" spans="1:19">
      <c r="A63" s="73"/>
      <c r="B63" s="78"/>
      <c r="C63" s="73"/>
      <c r="D63" s="74"/>
      <c r="E63" s="73"/>
      <c r="F63" s="73"/>
      <c r="G63" s="73"/>
      <c r="H63" s="76"/>
      <c r="I63" s="98"/>
      <c r="J63" s="73"/>
      <c r="K63" s="102"/>
      <c r="L63" s="102"/>
      <c r="M63" s="102"/>
      <c r="N63" s="211"/>
      <c r="O63" s="102">
        <f t="shared" si="6"/>
        <v>0</v>
      </c>
      <c r="P63" s="102">
        <f t="shared" si="2"/>
        <v>0</v>
      </c>
      <c r="Q63" s="102">
        <f t="shared" si="3"/>
        <v>0</v>
      </c>
      <c r="R63" s="102">
        <f t="shared" si="4"/>
        <v>0</v>
      </c>
      <c r="S63">
        <f t="shared" si="5"/>
        <v>0</v>
      </c>
    </row>
    <row r="64" spans="1:19">
      <c r="A64" s="107"/>
      <c r="B64" s="78"/>
      <c r="C64" s="73"/>
      <c r="D64" s="74"/>
      <c r="E64" s="73"/>
      <c r="F64" s="73"/>
      <c r="G64" s="73"/>
      <c r="H64" s="76"/>
      <c r="I64" s="98"/>
      <c r="J64" s="73"/>
      <c r="K64" s="102"/>
      <c r="L64" s="102"/>
      <c r="M64" s="102"/>
      <c r="N64" s="211"/>
      <c r="O64" s="102">
        <f t="shared" si="6"/>
        <v>0</v>
      </c>
      <c r="P64" s="102">
        <f t="shared" si="2"/>
        <v>0</v>
      </c>
      <c r="Q64" s="102">
        <f t="shared" si="3"/>
        <v>0</v>
      </c>
      <c r="R64" s="102">
        <f t="shared" si="4"/>
        <v>0</v>
      </c>
      <c r="S64">
        <f t="shared" si="5"/>
        <v>0</v>
      </c>
    </row>
    <row r="65" spans="1:19" ht="29.25" customHeight="1">
      <c r="A65" s="107"/>
      <c r="B65" s="78"/>
      <c r="C65" s="73"/>
      <c r="D65" s="74"/>
      <c r="E65" s="73"/>
      <c r="F65" s="73"/>
      <c r="G65" s="73"/>
      <c r="H65" s="76"/>
      <c r="I65" s="98"/>
      <c r="J65" s="73"/>
      <c r="K65" s="102"/>
      <c r="L65" s="102"/>
      <c r="M65" s="102"/>
      <c r="N65" s="211"/>
      <c r="O65" s="102">
        <f t="shared" si="6"/>
        <v>0</v>
      </c>
      <c r="P65" s="102">
        <f t="shared" si="2"/>
        <v>0</v>
      </c>
      <c r="Q65" s="102">
        <f t="shared" si="3"/>
        <v>0</v>
      </c>
      <c r="R65" s="102">
        <f t="shared" si="4"/>
        <v>0</v>
      </c>
      <c r="S65">
        <f t="shared" si="5"/>
        <v>0</v>
      </c>
    </row>
    <row r="66" spans="1:19" hidden="1">
      <c r="A66" s="73"/>
      <c r="B66" s="78"/>
      <c r="C66" s="73"/>
      <c r="D66" s="74"/>
      <c r="E66" s="73"/>
      <c r="F66" s="73"/>
      <c r="G66" s="73"/>
      <c r="H66" s="76"/>
      <c r="I66" s="98"/>
      <c r="J66" s="73"/>
      <c r="K66" s="102"/>
      <c r="L66" s="102"/>
      <c r="M66" s="102"/>
      <c r="N66" s="211"/>
      <c r="O66" s="102"/>
      <c r="P66" s="102">
        <f t="shared" si="2"/>
        <v>0</v>
      </c>
      <c r="Q66" s="102">
        <f t="shared" si="3"/>
        <v>0</v>
      </c>
      <c r="R66" s="102">
        <f t="shared" si="4"/>
        <v>0</v>
      </c>
      <c r="S66">
        <f t="shared" si="5"/>
        <v>0</v>
      </c>
    </row>
    <row r="67" spans="1:19" hidden="1">
      <c r="A67" s="73"/>
      <c r="B67" s="78"/>
      <c r="C67" s="73"/>
      <c r="D67" s="74"/>
      <c r="E67" s="73"/>
      <c r="F67" s="73"/>
      <c r="G67" s="73"/>
      <c r="H67" s="76"/>
      <c r="I67" s="98"/>
      <c r="J67" s="73"/>
      <c r="K67" s="102"/>
      <c r="L67" s="102"/>
      <c r="M67" s="102"/>
      <c r="N67" s="211"/>
      <c r="O67" s="102">
        <f t="shared" si="6"/>
        <v>0</v>
      </c>
      <c r="P67" s="102">
        <f t="shared" si="2"/>
        <v>0</v>
      </c>
      <c r="Q67" s="102">
        <f t="shared" si="3"/>
        <v>0</v>
      </c>
      <c r="R67" s="102">
        <f t="shared" si="4"/>
        <v>0</v>
      </c>
      <c r="S67">
        <f t="shared" si="5"/>
        <v>0</v>
      </c>
    </row>
    <row r="68" spans="1:19" hidden="1">
      <c r="A68" s="107"/>
      <c r="B68" s="78"/>
      <c r="C68" s="73"/>
      <c r="D68" s="74"/>
      <c r="E68" s="73"/>
      <c r="F68" s="73"/>
      <c r="G68" s="73"/>
      <c r="H68" s="76"/>
      <c r="I68" s="98"/>
      <c r="J68" s="73"/>
      <c r="K68" s="102"/>
      <c r="L68" s="102"/>
      <c r="M68" s="102"/>
      <c r="N68" s="211"/>
      <c r="O68" s="102">
        <f t="shared" si="6"/>
        <v>0</v>
      </c>
      <c r="P68" s="102">
        <f t="shared" si="2"/>
        <v>0</v>
      </c>
      <c r="Q68" s="102">
        <f t="shared" si="3"/>
        <v>0</v>
      </c>
      <c r="R68" s="102">
        <f t="shared" si="4"/>
        <v>0</v>
      </c>
      <c r="S68">
        <f t="shared" si="5"/>
        <v>0</v>
      </c>
    </row>
    <row r="69" spans="1:19" hidden="1">
      <c r="A69" s="107"/>
      <c r="B69" s="78"/>
      <c r="C69" s="73"/>
      <c r="D69" s="74"/>
      <c r="E69" s="73"/>
      <c r="F69" s="73"/>
      <c r="G69" s="73"/>
      <c r="H69" s="76"/>
      <c r="I69" s="98"/>
      <c r="J69" s="73"/>
      <c r="K69" s="102"/>
      <c r="L69" s="102"/>
      <c r="M69" s="102"/>
      <c r="N69" s="211"/>
      <c r="O69" s="102">
        <f t="shared" si="6"/>
        <v>0</v>
      </c>
      <c r="P69" s="102">
        <f t="shared" si="2"/>
        <v>0</v>
      </c>
      <c r="Q69" s="102">
        <f t="shared" si="3"/>
        <v>0</v>
      </c>
      <c r="R69" s="102">
        <f t="shared" si="4"/>
        <v>0</v>
      </c>
      <c r="S69">
        <f t="shared" si="5"/>
        <v>0</v>
      </c>
    </row>
    <row r="70" spans="1:19" hidden="1">
      <c r="A70" s="107"/>
      <c r="B70" s="78"/>
      <c r="C70" s="73"/>
      <c r="D70" s="74"/>
      <c r="E70" s="73"/>
      <c r="F70" s="73"/>
      <c r="G70" s="73"/>
      <c r="H70" s="76"/>
      <c r="I70" s="98"/>
      <c r="J70" s="73"/>
      <c r="K70" s="102"/>
      <c r="L70" s="102"/>
      <c r="M70" s="102"/>
      <c r="N70" s="211"/>
      <c r="O70" s="102">
        <f t="shared" si="6"/>
        <v>0</v>
      </c>
      <c r="P70" s="102">
        <f t="shared" si="2"/>
        <v>0</v>
      </c>
      <c r="Q70" s="102">
        <f t="shared" si="3"/>
        <v>0</v>
      </c>
      <c r="R70" s="102">
        <f t="shared" si="4"/>
        <v>0</v>
      </c>
      <c r="S70">
        <f t="shared" si="5"/>
        <v>0</v>
      </c>
    </row>
    <row r="71" spans="1:19" hidden="1">
      <c r="A71" s="107"/>
      <c r="B71" s="78"/>
      <c r="C71" s="73"/>
      <c r="D71" s="74"/>
      <c r="E71" s="73"/>
      <c r="F71" s="73"/>
      <c r="G71" s="73"/>
      <c r="H71" s="76"/>
      <c r="I71" s="98"/>
      <c r="J71" s="73"/>
      <c r="K71" s="102"/>
      <c r="L71" s="102"/>
      <c r="M71" s="102"/>
      <c r="N71" s="211"/>
      <c r="O71" s="102">
        <f t="shared" si="6"/>
        <v>0</v>
      </c>
      <c r="P71" s="102">
        <f t="shared" si="2"/>
        <v>0</v>
      </c>
      <c r="Q71" s="102">
        <f t="shared" si="3"/>
        <v>0</v>
      </c>
      <c r="R71" s="102">
        <f t="shared" si="4"/>
        <v>0</v>
      </c>
      <c r="S71">
        <f t="shared" si="5"/>
        <v>0</v>
      </c>
    </row>
    <row r="72" spans="1:19" hidden="1">
      <c r="A72" s="107"/>
      <c r="B72" s="78"/>
      <c r="C72" s="73"/>
      <c r="D72" s="74"/>
      <c r="E72" s="73"/>
      <c r="F72" s="73"/>
      <c r="G72" s="73"/>
      <c r="H72" s="76"/>
      <c r="I72" s="98"/>
      <c r="J72" s="73"/>
      <c r="K72" s="102"/>
      <c r="L72" s="102"/>
      <c r="M72" s="102"/>
      <c r="N72" s="211"/>
      <c r="O72" s="102">
        <f t="shared" si="6"/>
        <v>0</v>
      </c>
      <c r="P72" s="102">
        <f t="shared" si="2"/>
        <v>0</v>
      </c>
      <c r="Q72" s="102">
        <f t="shared" si="3"/>
        <v>0</v>
      </c>
      <c r="R72" s="102">
        <f t="shared" si="4"/>
        <v>0</v>
      </c>
      <c r="S72">
        <f t="shared" si="5"/>
        <v>0</v>
      </c>
    </row>
    <row r="73" spans="1:19" ht="21.75" hidden="1" customHeight="1">
      <c r="A73" s="107"/>
      <c r="B73" s="78"/>
      <c r="C73" s="73"/>
      <c r="D73" s="74"/>
      <c r="E73" s="73"/>
      <c r="F73" s="73"/>
      <c r="G73" s="73"/>
      <c r="H73" s="76"/>
      <c r="I73" s="98"/>
      <c r="J73" s="73"/>
      <c r="K73" s="102"/>
      <c r="L73" s="102"/>
      <c r="M73" s="102"/>
      <c r="N73" s="211"/>
      <c r="O73" s="102">
        <f t="shared" si="6"/>
        <v>0</v>
      </c>
      <c r="P73" s="102">
        <f t="shared" si="2"/>
        <v>0</v>
      </c>
      <c r="Q73" s="102">
        <f t="shared" si="3"/>
        <v>0</v>
      </c>
      <c r="R73" s="102">
        <f t="shared" si="4"/>
        <v>0</v>
      </c>
      <c r="S73">
        <f t="shared" si="5"/>
        <v>0</v>
      </c>
    </row>
    <row r="74" spans="1:19" ht="21.75" hidden="1" customHeight="1">
      <c r="A74" s="107"/>
      <c r="B74" s="78"/>
      <c r="C74" s="73"/>
      <c r="D74" s="74"/>
      <c r="E74" s="73"/>
      <c r="F74" s="73"/>
      <c r="G74" s="73"/>
      <c r="H74" s="76"/>
      <c r="I74" s="98"/>
      <c r="J74" s="73"/>
      <c r="K74" s="102"/>
      <c r="L74" s="102"/>
      <c r="M74" s="102"/>
      <c r="N74" s="211"/>
      <c r="O74" s="102"/>
      <c r="P74" s="102"/>
      <c r="Q74" s="102"/>
      <c r="R74" s="102"/>
    </row>
    <row r="75" spans="1:19" ht="22.5" hidden="1" customHeight="1">
      <c r="A75" s="107"/>
      <c r="B75" s="78"/>
      <c r="C75" s="73"/>
      <c r="D75" s="74"/>
      <c r="E75" s="73"/>
      <c r="F75" s="73"/>
      <c r="G75" s="73"/>
      <c r="H75" s="76"/>
      <c r="I75" s="98"/>
      <c r="J75" s="73"/>
      <c r="K75" s="102"/>
      <c r="L75" s="102"/>
      <c r="M75" s="102"/>
      <c r="N75" s="211"/>
      <c r="O75" s="102">
        <f t="shared" ref="O75:O85" si="7">IF(K75=2,I75,0)</f>
        <v>0</v>
      </c>
      <c r="P75" s="102">
        <f t="shared" ref="P75:P85" si="8">IF(K75=3,E75,0)</f>
        <v>0</v>
      </c>
      <c r="Q75" s="102">
        <f t="shared" ref="Q75:Q85" si="9">IF(K75=3,I75,0)</f>
        <v>0</v>
      </c>
      <c r="R75" s="102">
        <f t="shared" ref="R75:R85" si="10">IF(K75=4,E75,0)</f>
        <v>0</v>
      </c>
      <c r="S75">
        <f t="shared" ref="S75:S85" si="11">IF(K75=4,I75,0)</f>
        <v>0</v>
      </c>
    </row>
    <row r="76" spans="1:19" hidden="1">
      <c r="A76" s="107"/>
      <c r="B76" s="78"/>
      <c r="C76" s="73"/>
      <c r="D76" s="74"/>
      <c r="E76" s="73"/>
      <c r="F76" s="73"/>
      <c r="G76" s="73"/>
      <c r="H76" s="76"/>
      <c r="I76" s="98"/>
      <c r="J76" s="73"/>
      <c r="K76" s="102"/>
      <c r="L76" s="102"/>
      <c r="M76" s="102"/>
      <c r="N76" s="211"/>
      <c r="O76" s="102">
        <f t="shared" si="7"/>
        <v>0</v>
      </c>
      <c r="P76" s="102">
        <f t="shared" si="8"/>
        <v>0</v>
      </c>
      <c r="Q76" s="102">
        <f t="shared" si="9"/>
        <v>0</v>
      </c>
      <c r="R76" s="102">
        <f t="shared" si="10"/>
        <v>0</v>
      </c>
      <c r="S76">
        <f t="shared" si="11"/>
        <v>0</v>
      </c>
    </row>
    <row r="77" spans="1:19" hidden="1">
      <c r="A77" s="107"/>
      <c r="B77" s="78"/>
      <c r="C77" s="73"/>
      <c r="D77" s="74"/>
      <c r="E77" s="73"/>
      <c r="F77" s="73"/>
      <c r="G77" s="73"/>
      <c r="H77" s="76"/>
      <c r="I77" s="98"/>
      <c r="J77" s="73"/>
      <c r="K77" s="102"/>
      <c r="L77" s="102"/>
      <c r="M77" s="102"/>
      <c r="N77" s="211"/>
      <c r="O77" s="102">
        <f t="shared" si="7"/>
        <v>0</v>
      </c>
      <c r="P77" s="102">
        <f t="shared" si="8"/>
        <v>0</v>
      </c>
      <c r="Q77" s="102">
        <f t="shared" si="9"/>
        <v>0</v>
      </c>
      <c r="R77" s="102">
        <f t="shared" si="10"/>
        <v>0</v>
      </c>
      <c r="S77">
        <f t="shared" si="11"/>
        <v>0</v>
      </c>
    </row>
    <row r="78" spans="1:19" hidden="1">
      <c r="A78" s="107"/>
      <c r="B78" s="78"/>
      <c r="C78" s="73"/>
      <c r="D78" s="74"/>
      <c r="E78" s="73"/>
      <c r="F78" s="73"/>
      <c r="G78" s="73"/>
      <c r="H78" s="76"/>
      <c r="I78" s="98"/>
      <c r="J78" s="73"/>
      <c r="K78" s="102"/>
      <c r="L78" s="102"/>
      <c r="M78" s="102"/>
      <c r="N78" s="211"/>
      <c r="O78" s="102">
        <f t="shared" si="7"/>
        <v>0</v>
      </c>
      <c r="P78" s="102">
        <f t="shared" si="8"/>
        <v>0</v>
      </c>
      <c r="Q78" s="102">
        <f t="shared" si="9"/>
        <v>0</v>
      </c>
      <c r="R78" s="102">
        <f t="shared" si="10"/>
        <v>0</v>
      </c>
      <c r="S78">
        <f t="shared" si="11"/>
        <v>0</v>
      </c>
    </row>
    <row r="79" spans="1:19" ht="14.25" hidden="1" customHeight="1">
      <c r="A79" s="107"/>
      <c r="B79" s="78"/>
      <c r="C79" s="73"/>
      <c r="D79" s="74"/>
      <c r="E79" s="73"/>
      <c r="F79" s="73"/>
      <c r="G79" s="73"/>
      <c r="H79" s="76"/>
      <c r="I79" s="98"/>
      <c r="J79" s="73"/>
      <c r="K79" s="102"/>
      <c r="L79" s="102"/>
      <c r="M79" s="102"/>
      <c r="N79" s="211"/>
      <c r="O79" s="102">
        <f t="shared" si="7"/>
        <v>0</v>
      </c>
      <c r="P79" s="102">
        <f t="shared" si="8"/>
        <v>0</v>
      </c>
      <c r="Q79" s="102">
        <f t="shared" si="9"/>
        <v>0</v>
      </c>
      <c r="R79" s="102">
        <f t="shared" si="10"/>
        <v>0</v>
      </c>
      <c r="S79">
        <f t="shared" si="11"/>
        <v>0</v>
      </c>
    </row>
    <row r="80" spans="1:19" hidden="1">
      <c r="A80" s="107"/>
      <c r="B80" s="78"/>
      <c r="C80" s="73"/>
      <c r="D80" s="74"/>
      <c r="E80" s="73"/>
      <c r="F80" s="73"/>
      <c r="G80" s="73"/>
      <c r="H80" s="76"/>
      <c r="I80" s="98"/>
      <c r="J80" s="73"/>
      <c r="K80" s="102"/>
      <c r="L80" s="102"/>
      <c r="M80" s="102"/>
      <c r="N80" s="211"/>
      <c r="O80" s="102">
        <f t="shared" si="7"/>
        <v>0</v>
      </c>
      <c r="P80" s="102">
        <f t="shared" si="8"/>
        <v>0</v>
      </c>
      <c r="Q80" s="102">
        <f t="shared" si="9"/>
        <v>0</v>
      </c>
      <c r="R80" s="102">
        <f t="shared" si="10"/>
        <v>0</v>
      </c>
      <c r="S80">
        <f t="shared" si="11"/>
        <v>0</v>
      </c>
    </row>
    <row r="81" spans="1:19" hidden="1">
      <c r="A81" s="107"/>
      <c r="B81" s="78"/>
      <c r="C81" s="73"/>
      <c r="D81" s="74"/>
      <c r="E81" s="73"/>
      <c r="F81" s="73"/>
      <c r="G81" s="73"/>
      <c r="H81" s="76"/>
      <c r="I81" s="98"/>
      <c r="J81" s="73"/>
      <c r="K81" s="102"/>
      <c r="L81" s="102"/>
      <c r="M81" s="102"/>
      <c r="N81" s="211"/>
      <c r="O81" s="102">
        <f t="shared" si="7"/>
        <v>0</v>
      </c>
      <c r="P81" s="102">
        <f t="shared" si="8"/>
        <v>0</v>
      </c>
      <c r="Q81" s="102">
        <f t="shared" si="9"/>
        <v>0</v>
      </c>
      <c r="R81" s="102">
        <f t="shared" si="10"/>
        <v>0</v>
      </c>
      <c r="S81">
        <f t="shared" si="11"/>
        <v>0</v>
      </c>
    </row>
    <row r="82" spans="1:19" hidden="1">
      <c r="A82" s="107"/>
      <c r="B82" s="78"/>
      <c r="C82" s="73"/>
      <c r="D82" s="74"/>
      <c r="E82" s="73"/>
      <c r="F82" s="73"/>
      <c r="G82" s="73"/>
      <c r="H82" s="76"/>
      <c r="I82" s="98"/>
      <c r="J82" s="73"/>
      <c r="K82" s="102"/>
      <c r="L82" s="102"/>
      <c r="M82" s="102"/>
      <c r="N82" s="211"/>
      <c r="O82" s="102">
        <f t="shared" si="7"/>
        <v>0</v>
      </c>
      <c r="P82" s="102">
        <f t="shared" si="8"/>
        <v>0</v>
      </c>
      <c r="Q82" s="102">
        <f t="shared" si="9"/>
        <v>0</v>
      </c>
      <c r="R82" s="102">
        <f t="shared" si="10"/>
        <v>0</v>
      </c>
      <c r="S82">
        <f t="shared" si="11"/>
        <v>0</v>
      </c>
    </row>
    <row r="83" spans="1:19" hidden="1">
      <c r="A83" s="107"/>
      <c r="B83" s="78"/>
      <c r="C83" s="73"/>
      <c r="D83" s="74"/>
      <c r="E83" s="73"/>
      <c r="F83" s="73"/>
      <c r="G83" s="73"/>
      <c r="H83" s="76"/>
      <c r="I83" s="98"/>
      <c r="J83" s="73"/>
      <c r="K83" s="102"/>
      <c r="L83" s="102"/>
      <c r="M83" s="102"/>
      <c r="N83" s="211"/>
      <c r="O83" s="102">
        <f t="shared" si="7"/>
        <v>0</v>
      </c>
      <c r="P83" s="102">
        <f t="shared" si="8"/>
        <v>0</v>
      </c>
      <c r="Q83" s="102">
        <f t="shared" si="9"/>
        <v>0</v>
      </c>
      <c r="R83" s="102">
        <f t="shared" si="10"/>
        <v>0</v>
      </c>
      <c r="S83">
        <f t="shared" si="11"/>
        <v>0</v>
      </c>
    </row>
    <row r="84" spans="1:19" hidden="1">
      <c r="A84" s="107"/>
      <c r="B84" s="78"/>
      <c r="C84" s="73"/>
      <c r="D84" s="74"/>
      <c r="E84" s="73"/>
      <c r="F84" s="73"/>
      <c r="G84" s="73"/>
      <c r="H84" s="76"/>
      <c r="I84" s="98"/>
      <c r="J84" s="73"/>
      <c r="K84" s="102"/>
      <c r="L84" s="102"/>
      <c r="M84" s="102"/>
      <c r="N84" s="211"/>
      <c r="O84" s="102">
        <f t="shared" si="7"/>
        <v>0</v>
      </c>
      <c r="P84" s="102">
        <f t="shared" si="8"/>
        <v>0</v>
      </c>
      <c r="Q84" s="102">
        <f t="shared" si="9"/>
        <v>0</v>
      </c>
      <c r="R84" s="102">
        <f t="shared" si="10"/>
        <v>0</v>
      </c>
      <c r="S84">
        <f t="shared" si="11"/>
        <v>0</v>
      </c>
    </row>
    <row r="85" spans="1:19" hidden="1">
      <c r="A85" s="107"/>
      <c r="B85" s="78"/>
      <c r="C85" s="73"/>
      <c r="D85" s="74"/>
      <c r="E85" s="73"/>
      <c r="F85" s="73"/>
      <c r="G85" s="73"/>
      <c r="H85" s="76"/>
      <c r="I85" s="98"/>
      <c r="J85" s="73"/>
      <c r="K85" s="102"/>
      <c r="L85" s="102"/>
      <c r="M85" s="102"/>
      <c r="N85" s="211"/>
      <c r="O85" s="102">
        <f t="shared" si="7"/>
        <v>0</v>
      </c>
      <c r="P85" s="102">
        <f t="shared" si="8"/>
        <v>0</v>
      </c>
      <c r="Q85" s="102">
        <f t="shared" si="9"/>
        <v>0</v>
      </c>
      <c r="R85" s="102">
        <f t="shared" si="10"/>
        <v>0</v>
      </c>
      <c r="S85">
        <f t="shared" si="11"/>
        <v>0</v>
      </c>
    </row>
    <row r="86" spans="1:19" hidden="1">
      <c r="A86" s="73"/>
      <c r="B86" s="74"/>
      <c r="C86" s="73"/>
      <c r="D86" s="74"/>
      <c r="E86" s="73"/>
      <c r="F86" s="73"/>
      <c r="G86" s="73"/>
      <c r="H86" s="76"/>
      <c r="I86" s="98"/>
      <c r="J86" s="73"/>
      <c r="K86" s="102"/>
      <c r="L86" s="102"/>
      <c r="M86" s="102"/>
      <c r="N86" s="211"/>
      <c r="O86" s="102">
        <f>SUM(O61:O85)</f>
        <v>587721.75</v>
      </c>
      <c r="P86" s="102">
        <f>SUM(P61:P85)</f>
        <v>0</v>
      </c>
      <c r="Q86" s="102">
        <f>SUM(Q61:Q85)</f>
        <v>0</v>
      </c>
      <c r="R86" s="102">
        <f>SUM(R61:R85)</f>
        <v>0</v>
      </c>
      <c r="S86">
        <f>SUM(S61:S85)</f>
        <v>0</v>
      </c>
    </row>
    <row r="87" spans="1:19" hidden="1">
      <c r="A87" s="73"/>
      <c r="B87" s="74"/>
      <c r="C87" s="73"/>
      <c r="D87" s="74"/>
      <c r="E87" s="73"/>
      <c r="F87" s="73"/>
      <c r="G87" s="73"/>
      <c r="H87" s="76"/>
      <c r="I87" s="98"/>
      <c r="J87" s="73"/>
      <c r="K87" s="102"/>
      <c r="L87" s="102"/>
      <c r="M87" s="102"/>
      <c r="N87" s="211"/>
      <c r="O87" s="102"/>
      <c r="P87" s="102"/>
      <c r="Q87" s="102"/>
      <c r="R87" s="102"/>
    </row>
    <row r="88" spans="1:19" hidden="1">
      <c r="A88" s="73"/>
      <c r="B88" s="108"/>
      <c r="C88" s="73"/>
      <c r="D88" s="74"/>
      <c r="E88" s="103"/>
      <c r="F88" s="73"/>
      <c r="G88" s="73"/>
      <c r="H88" s="73"/>
      <c r="I88" s="105"/>
      <c r="J88" s="73"/>
      <c r="K88" s="102"/>
      <c r="L88" s="102"/>
      <c r="M88" s="102"/>
      <c r="N88" s="211"/>
      <c r="O88" s="102"/>
      <c r="P88" s="102"/>
      <c r="Q88" s="102"/>
      <c r="R88" s="102"/>
    </row>
    <row r="89" spans="1:19" hidden="1">
      <c r="A89" s="73"/>
      <c r="B89" s="79"/>
      <c r="C89" s="73"/>
      <c r="D89" s="74"/>
      <c r="E89" s="73"/>
      <c r="F89" s="73"/>
      <c r="G89" s="73"/>
      <c r="H89" s="73"/>
      <c r="I89" s="98"/>
      <c r="J89" s="73"/>
      <c r="K89" s="102"/>
      <c r="L89" s="102"/>
      <c r="M89" s="102"/>
      <c r="N89" s="211"/>
      <c r="O89" s="102"/>
      <c r="P89" s="102"/>
      <c r="Q89" s="102"/>
      <c r="R89" s="102"/>
    </row>
    <row r="90" spans="1:19" hidden="1">
      <c r="A90" s="73"/>
      <c r="B90" s="79"/>
      <c r="C90" s="73"/>
      <c r="D90" s="74"/>
      <c r="E90" s="73"/>
      <c r="F90" s="73"/>
      <c r="G90" s="73"/>
      <c r="H90" s="73"/>
      <c r="I90" s="98"/>
      <c r="J90" s="73"/>
      <c r="K90" s="102"/>
      <c r="L90" s="102"/>
      <c r="M90" s="102"/>
      <c r="N90" s="211"/>
      <c r="O90" s="102"/>
      <c r="P90" s="102"/>
      <c r="Q90" s="102"/>
      <c r="R90" s="102"/>
    </row>
    <row r="91" spans="1:19" hidden="1">
      <c r="A91" s="73"/>
      <c r="B91" s="79"/>
      <c r="C91" s="73"/>
      <c r="D91" s="74"/>
      <c r="E91" s="73"/>
      <c r="F91" s="73"/>
      <c r="G91" s="73"/>
      <c r="H91" s="73"/>
      <c r="I91" s="98"/>
      <c r="J91" s="73"/>
      <c r="K91" s="102"/>
      <c r="L91" s="102"/>
      <c r="M91" s="102"/>
      <c r="N91" s="211"/>
      <c r="O91" s="102"/>
      <c r="P91" s="102"/>
      <c r="Q91" s="102"/>
      <c r="R91" s="102"/>
    </row>
    <row r="92" spans="1:19" hidden="1">
      <c r="A92" s="73"/>
      <c r="B92" s="79"/>
      <c r="C92" s="73"/>
      <c r="D92" s="74"/>
      <c r="E92" s="73"/>
      <c r="F92" s="73"/>
      <c r="G92" s="73"/>
      <c r="H92" s="73"/>
      <c r="I92" s="98"/>
      <c r="J92" s="73"/>
      <c r="K92" s="102"/>
      <c r="L92" s="102"/>
      <c r="M92" s="102"/>
      <c r="N92" s="211"/>
      <c r="O92" s="102"/>
      <c r="P92" s="102"/>
      <c r="Q92" s="102"/>
      <c r="R92" s="102"/>
    </row>
    <row r="93" spans="1:19" ht="17.25" customHeight="1">
      <c r="A93" s="73"/>
      <c r="B93" s="79"/>
      <c r="C93" s="73"/>
      <c r="D93" s="74"/>
      <c r="E93" s="73"/>
      <c r="F93" s="73"/>
      <c r="G93" s="73"/>
      <c r="H93" s="76"/>
      <c r="I93" s="98"/>
      <c r="J93" s="73"/>
      <c r="K93" s="102"/>
      <c r="L93" s="102"/>
      <c r="M93" s="102"/>
      <c r="N93" s="211"/>
      <c r="O93" s="102"/>
      <c r="P93" s="102"/>
      <c r="Q93" s="102"/>
      <c r="R93" s="102"/>
    </row>
    <row r="94" spans="1:19">
      <c r="A94" s="73"/>
      <c r="B94" s="74"/>
      <c r="C94" s="74"/>
      <c r="D94" s="74"/>
      <c r="E94" s="73"/>
      <c r="F94" s="98"/>
      <c r="G94" s="73"/>
      <c r="H94" s="73"/>
      <c r="I94" s="98"/>
      <c r="J94" s="73"/>
      <c r="K94" s="102"/>
      <c r="L94" s="102"/>
      <c r="M94" s="102"/>
      <c r="N94" s="211"/>
      <c r="O94" s="102"/>
      <c r="P94" s="102"/>
      <c r="Q94" s="102"/>
      <c r="R94" s="102"/>
    </row>
    <row r="95" spans="1:19" ht="15.75">
      <c r="A95" s="214"/>
      <c r="B95" s="214"/>
      <c r="C95" s="214"/>
      <c r="D95" s="214"/>
      <c r="E95" s="214"/>
      <c r="F95" s="214"/>
      <c r="G95" s="214"/>
      <c r="H95" s="214"/>
      <c r="I95" s="214"/>
      <c r="J95" s="73"/>
      <c r="K95" s="102"/>
      <c r="L95" s="102"/>
      <c r="M95" s="102"/>
      <c r="N95" s="211"/>
      <c r="O95" s="102"/>
      <c r="P95" s="102"/>
      <c r="Q95" s="102"/>
      <c r="R95" s="102"/>
    </row>
    <row r="96" spans="1:19" ht="15.75">
      <c r="A96" s="737"/>
      <c r="B96" s="737"/>
      <c r="C96" s="737"/>
      <c r="D96" s="737"/>
      <c r="E96" s="737"/>
      <c r="F96" s="737"/>
      <c r="G96" s="737"/>
      <c r="H96" s="737"/>
      <c r="I96" s="737"/>
      <c r="J96" s="73"/>
      <c r="K96" s="102"/>
      <c r="L96" s="102"/>
      <c r="M96" s="102"/>
      <c r="N96" s="211"/>
      <c r="O96" s="102"/>
      <c r="P96" s="102"/>
      <c r="Q96" s="102"/>
      <c r="R96" s="102"/>
    </row>
    <row r="97" spans="1:19">
      <c r="A97" s="73"/>
      <c r="B97" s="74"/>
      <c r="C97" s="73"/>
      <c r="D97" s="73"/>
      <c r="E97" s="73"/>
      <c r="F97" s="73"/>
      <c r="G97" s="73"/>
      <c r="H97" s="73"/>
      <c r="I97" s="98"/>
      <c r="J97" s="73"/>
      <c r="K97" s="102"/>
      <c r="L97" s="102"/>
      <c r="M97" s="102"/>
      <c r="N97" s="211"/>
      <c r="O97" s="102"/>
      <c r="P97" s="102"/>
      <c r="Q97" s="102"/>
      <c r="R97" s="102"/>
    </row>
    <row r="98" spans="1:19" ht="32.25" customHeight="1">
      <c r="A98" s="72"/>
      <c r="B98" s="72"/>
      <c r="C98" s="72"/>
      <c r="D98" s="72"/>
      <c r="E98" s="72"/>
      <c r="F98" s="112"/>
      <c r="G98" s="72"/>
      <c r="H98" s="72"/>
      <c r="I98" s="112"/>
      <c r="J98" s="73"/>
      <c r="K98" s="102"/>
      <c r="L98" s="102"/>
      <c r="M98" s="102"/>
      <c r="N98" s="211"/>
      <c r="O98" s="102"/>
      <c r="P98" s="102"/>
      <c r="Q98" s="102"/>
      <c r="R98" s="102"/>
    </row>
    <row r="99" spans="1:19" hidden="1">
      <c r="A99" s="73"/>
      <c r="B99" s="74"/>
      <c r="C99" s="73"/>
      <c r="D99" s="74"/>
      <c r="E99" s="73"/>
      <c r="F99" s="73"/>
      <c r="G99" s="73"/>
      <c r="H99" s="73"/>
      <c r="I99" s="98"/>
      <c r="J99" s="73"/>
      <c r="K99" s="102"/>
      <c r="L99" s="102"/>
      <c r="M99" s="102"/>
      <c r="N99" s="211"/>
      <c r="O99" s="102"/>
      <c r="P99" s="102"/>
      <c r="Q99" s="102"/>
      <c r="R99" s="102"/>
    </row>
    <row r="100" spans="1:19" hidden="1">
      <c r="A100" s="73"/>
      <c r="B100" s="75"/>
      <c r="C100" s="73"/>
      <c r="D100" s="74"/>
      <c r="E100" s="73"/>
      <c r="F100" s="73"/>
      <c r="G100" s="73"/>
      <c r="H100" s="76"/>
      <c r="I100" s="98"/>
      <c r="J100" s="73"/>
      <c r="K100" s="102"/>
      <c r="L100" s="102"/>
      <c r="M100" s="102"/>
      <c r="N100" s="211"/>
      <c r="O100" s="102"/>
      <c r="P100" s="102"/>
      <c r="Q100" s="102"/>
      <c r="R100" s="102"/>
    </row>
    <row r="101" spans="1:19">
      <c r="A101" s="73"/>
      <c r="B101" s="77"/>
      <c r="C101" s="73"/>
      <c r="D101" s="74"/>
      <c r="E101" s="73"/>
      <c r="F101" s="73"/>
      <c r="G101" s="73"/>
      <c r="H101" s="76"/>
      <c r="I101" s="98"/>
      <c r="J101" s="73"/>
      <c r="K101" s="102"/>
      <c r="L101" s="102"/>
      <c r="M101" s="102"/>
      <c r="N101" s="211"/>
      <c r="O101" s="102">
        <f t="shared" ref="O101:O148" si="12">IF(K101=2,I101,0)</f>
        <v>0</v>
      </c>
      <c r="P101" s="102">
        <f t="shared" ref="P101:P148" si="13">IF(K101=3,E101,0)</f>
        <v>0</v>
      </c>
      <c r="Q101" s="102">
        <f t="shared" ref="Q101:Q148" si="14">IF(K101=3,I101,0)</f>
        <v>0</v>
      </c>
      <c r="R101" s="102">
        <f t="shared" ref="R101:R148" si="15">IF(K101=4,E101,0)</f>
        <v>0</v>
      </c>
      <c r="S101">
        <f t="shared" ref="S101:S148" si="16">IF(K101=4,I101,0)</f>
        <v>0</v>
      </c>
    </row>
    <row r="102" spans="1:19">
      <c r="A102" s="100"/>
      <c r="B102" s="212"/>
      <c r="C102" s="100"/>
      <c r="D102" s="99"/>
      <c r="E102" s="100"/>
      <c r="F102" s="100"/>
      <c r="G102" s="100"/>
      <c r="H102" s="213"/>
      <c r="I102" s="101"/>
      <c r="O102">
        <f t="shared" si="12"/>
        <v>0</v>
      </c>
      <c r="P102">
        <f t="shared" si="13"/>
        <v>0</v>
      </c>
      <c r="Q102">
        <f t="shared" si="14"/>
        <v>0</v>
      </c>
      <c r="R102">
        <f t="shared" si="15"/>
        <v>0</v>
      </c>
      <c r="S102">
        <f t="shared" si="16"/>
        <v>0</v>
      </c>
    </row>
    <row r="103" spans="1:19">
      <c r="A103" s="73"/>
      <c r="B103" s="78"/>
      <c r="C103" s="73"/>
      <c r="D103" s="74"/>
      <c r="E103" s="73"/>
      <c r="F103" s="73"/>
      <c r="G103" s="73"/>
      <c r="H103" s="76"/>
      <c r="I103" s="98"/>
      <c r="O103">
        <f t="shared" si="12"/>
        <v>0</v>
      </c>
      <c r="P103">
        <f t="shared" si="13"/>
        <v>0</v>
      </c>
      <c r="Q103">
        <f t="shared" si="14"/>
        <v>0</v>
      </c>
      <c r="R103">
        <f t="shared" si="15"/>
        <v>0</v>
      </c>
      <c r="S103">
        <f t="shared" si="16"/>
        <v>0</v>
      </c>
    </row>
    <row r="104" spans="1:19">
      <c r="A104" s="73"/>
      <c r="B104" s="78"/>
      <c r="C104" s="73"/>
      <c r="D104" s="74"/>
      <c r="E104" s="73"/>
      <c r="F104" s="73"/>
      <c r="G104" s="73"/>
      <c r="H104" s="76"/>
      <c r="I104" s="98"/>
      <c r="O104">
        <f t="shared" si="12"/>
        <v>0</v>
      </c>
      <c r="P104">
        <f t="shared" si="13"/>
        <v>0</v>
      </c>
      <c r="Q104">
        <f t="shared" si="14"/>
        <v>0</v>
      </c>
      <c r="R104">
        <f t="shared" si="15"/>
        <v>0</v>
      </c>
      <c r="S104">
        <f t="shared" si="16"/>
        <v>0</v>
      </c>
    </row>
    <row r="105" spans="1:19" hidden="1">
      <c r="A105" s="73"/>
      <c r="B105" s="78"/>
      <c r="C105" s="73"/>
      <c r="D105" s="74"/>
      <c r="E105" s="73"/>
      <c r="F105" s="73"/>
      <c r="G105" s="73"/>
      <c r="H105" s="76"/>
      <c r="I105" s="98"/>
      <c r="O105">
        <f t="shared" si="12"/>
        <v>0</v>
      </c>
      <c r="P105">
        <f t="shared" si="13"/>
        <v>0</v>
      </c>
      <c r="Q105">
        <f t="shared" si="14"/>
        <v>0</v>
      </c>
      <c r="R105">
        <f t="shared" si="15"/>
        <v>0</v>
      </c>
      <c r="S105">
        <f t="shared" si="16"/>
        <v>0</v>
      </c>
    </row>
    <row r="106" spans="1:19" hidden="1">
      <c r="A106" s="73"/>
      <c r="B106" s="78"/>
      <c r="C106" s="73"/>
      <c r="D106" s="74"/>
      <c r="E106" s="73"/>
      <c r="F106" s="73"/>
      <c r="G106" s="73"/>
      <c r="H106" s="76"/>
      <c r="I106" s="98"/>
      <c r="O106">
        <f t="shared" si="12"/>
        <v>0</v>
      </c>
      <c r="P106">
        <f t="shared" si="13"/>
        <v>0</v>
      </c>
      <c r="Q106">
        <f t="shared" si="14"/>
        <v>0</v>
      </c>
      <c r="R106">
        <f t="shared" si="15"/>
        <v>0</v>
      </c>
      <c r="S106">
        <f t="shared" si="16"/>
        <v>0</v>
      </c>
    </row>
    <row r="107" spans="1:19" hidden="1">
      <c r="A107" s="73"/>
      <c r="B107" s="78"/>
      <c r="C107" s="73"/>
      <c r="D107" s="74"/>
      <c r="E107" s="109"/>
      <c r="F107" s="73"/>
      <c r="G107" s="73"/>
      <c r="H107" s="76"/>
      <c r="I107" s="98"/>
      <c r="O107">
        <f t="shared" si="12"/>
        <v>0</v>
      </c>
      <c r="P107">
        <f t="shared" si="13"/>
        <v>0</v>
      </c>
      <c r="Q107">
        <f t="shared" si="14"/>
        <v>0</v>
      </c>
      <c r="R107">
        <f t="shared" si="15"/>
        <v>0</v>
      </c>
      <c r="S107">
        <f t="shared" si="16"/>
        <v>0</v>
      </c>
    </row>
    <row r="108" spans="1:19" hidden="1">
      <c r="A108" s="73"/>
      <c r="B108" s="78"/>
      <c r="C108" s="73"/>
      <c r="D108" s="74"/>
      <c r="E108" s="109"/>
      <c r="F108" s="73"/>
      <c r="G108" s="73"/>
      <c r="H108" s="76"/>
      <c r="I108" s="98"/>
      <c r="O108">
        <f t="shared" si="12"/>
        <v>0</v>
      </c>
      <c r="P108">
        <f t="shared" si="13"/>
        <v>0</v>
      </c>
      <c r="Q108">
        <f t="shared" si="14"/>
        <v>0</v>
      </c>
      <c r="R108">
        <f t="shared" si="15"/>
        <v>0</v>
      </c>
      <c r="S108">
        <f t="shared" si="16"/>
        <v>0</v>
      </c>
    </row>
    <row r="109" spans="1:19" ht="14.25" hidden="1" customHeight="1">
      <c r="A109" s="109"/>
      <c r="B109" s="139"/>
      <c r="C109" s="109"/>
      <c r="D109" s="74"/>
      <c r="E109" s="109"/>
      <c r="F109" s="109"/>
      <c r="G109" s="111"/>
      <c r="H109" s="122"/>
      <c r="I109" s="98"/>
      <c r="O109">
        <f t="shared" si="12"/>
        <v>0</v>
      </c>
      <c r="P109">
        <f t="shared" si="13"/>
        <v>0</v>
      </c>
      <c r="Q109">
        <f t="shared" si="14"/>
        <v>0</v>
      </c>
      <c r="R109">
        <f t="shared" si="15"/>
        <v>0</v>
      </c>
      <c r="S109">
        <f t="shared" si="16"/>
        <v>0</v>
      </c>
    </row>
    <row r="110" spans="1:19" hidden="1">
      <c r="A110" s="73"/>
      <c r="B110" s="78"/>
      <c r="C110" s="73"/>
      <c r="D110" s="74"/>
      <c r="E110" s="109"/>
      <c r="F110" s="73"/>
      <c r="G110" s="73"/>
      <c r="H110" s="76"/>
      <c r="I110" s="98"/>
      <c r="O110">
        <f t="shared" si="12"/>
        <v>0</v>
      </c>
      <c r="P110">
        <f t="shared" si="13"/>
        <v>0</v>
      </c>
      <c r="Q110">
        <f t="shared" si="14"/>
        <v>0</v>
      </c>
      <c r="R110">
        <f t="shared" si="15"/>
        <v>0</v>
      </c>
      <c r="S110">
        <f t="shared" si="16"/>
        <v>0</v>
      </c>
    </row>
    <row r="111" spans="1:19" hidden="1">
      <c r="A111" s="73"/>
      <c r="B111" s="78"/>
      <c r="C111" s="73"/>
      <c r="D111" s="74"/>
      <c r="E111" s="109"/>
      <c r="F111" s="73"/>
      <c r="G111" s="73"/>
      <c r="H111" s="76"/>
      <c r="I111" s="98"/>
      <c r="O111">
        <f t="shared" si="12"/>
        <v>0</v>
      </c>
      <c r="P111">
        <f t="shared" si="13"/>
        <v>0</v>
      </c>
      <c r="Q111">
        <f t="shared" si="14"/>
        <v>0</v>
      </c>
      <c r="R111">
        <f t="shared" si="15"/>
        <v>0</v>
      </c>
      <c r="S111">
        <f t="shared" si="16"/>
        <v>0</v>
      </c>
    </row>
    <row r="112" spans="1:19" hidden="1">
      <c r="A112" s="73"/>
      <c r="B112" s="78"/>
      <c r="C112" s="73"/>
      <c r="D112" s="74"/>
      <c r="E112" s="109"/>
      <c r="F112" s="73"/>
      <c r="G112" s="73"/>
      <c r="H112" s="76"/>
      <c r="I112" s="98"/>
      <c r="O112">
        <f t="shared" si="12"/>
        <v>0</v>
      </c>
      <c r="P112">
        <f t="shared" si="13"/>
        <v>0</v>
      </c>
      <c r="Q112">
        <f t="shared" si="14"/>
        <v>0</v>
      </c>
      <c r="R112">
        <f t="shared" si="15"/>
        <v>0</v>
      </c>
      <c r="S112">
        <f t="shared" si="16"/>
        <v>0</v>
      </c>
    </row>
    <row r="113" spans="1:19" hidden="1">
      <c r="A113" s="73"/>
      <c r="B113" s="78"/>
      <c r="C113" s="73"/>
      <c r="D113" s="74"/>
      <c r="E113" s="109"/>
      <c r="F113" s="73"/>
      <c r="G113" s="73"/>
      <c r="H113" s="76"/>
      <c r="I113" s="98"/>
      <c r="O113">
        <f t="shared" si="12"/>
        <v>0</v>
      </c>
      <c r="P113">
        <f t="shared" si="13"/>
        <v>0</v>
      </c>
      <c r="Q113">
        <f t="shared" si="14"/>
        <v>0</v>
      </c>
      <c r="R113">
        <f t="shared" si="15"/>
        <v>0</v>
      </c>
      <c r="S113">
        <f t="shared" si="16"/>
        <v>0</v>
      </c>
    </row>
    <row r="114" spans="1:19" hidden="1">
      <c r="A114" s="73"/>
      <c r="B114" s="78"/>
      <c r="C114" s="73"/>
      <c r="D114" s="74"/>
      <c r="E114" s="109"/>
      <c r="F114" s="73"/>
      <c r="G114" s="73"/>
      <c r="H114" s="76"/>
      <c r="I114" s="98"/>
      <c r="O114">
        <f t="shared" si="12"/>
        <v>0</v>
      </c>
      <c r="P114">
        <f t="shared" si="13"/>
        <v>0</v>
      </c>
      <c r="Q114">
        <f t="shared" si="14"/>
        <v>0</v>
      </c>
      <c r="R114">
        <f t="shared" si="15"/>
        <v>0</v>
      </c>
      <c r="S114">
        <f t="shared" si="16"/>
        <v>0</v>
      </c>
    </row>
    <row r="115" spans="1:19" hidden="1">
      <c r="A115" s="73"/>
      <c r="B115" s="78"/>
      <c r="C115" s="73"/>
      <c r="D115" s="74"/>
      <c r="E115" s="109"/>
      <c r="F115" s="73"/>
      <c r="G115" s="73"/>
      <c r="H115" s="76"/>
      <c r="I115" s="98"/>
      <c r="O115">
        <f t="shared" si="12"/>
        <v>0</v>
      </c>
      <c r="P115">
        <f t="shared" si="13"/>
        <v>0</v>
      </c>
      <c r="Q115">
        <f t="shared" si="14"/>
        <v>0</v>
      </c>
      <c r="R115">
        <f t="shared" si="15"/>
        <v>0</v>
      </c>
      <c r="S115">
        <f t="shared" si="16"/>
        <v>0</v>
      </c>
    </row>
    <row r="116" spans="1:19" hidden="1">
      <c r="A116" s="73"/>
      <c r="B116" s="78"/>
      <c r="C116" s="73"/>
      <c r="D116" s="74"/>
      <c r="E116" s="109"/>
      <c r="F116" s="73"/>
      <c r="G116" s="73"/>
      <c r="H116" s="76"/>
      <c r="I116" s="98"/>
      <c r="O116">
        <f t="shared" si="12"/>
        <v>0</v>
      </c>
      <c r="P116">
        <f t="shared" si="13"/>
        <v>0</v>
      </c>
      <c r="Q116">
        <f t="shared" si="14"/>
        <v>0</v>
      </c>
      <c r="R116">
        <f t="shared" si="15"/>
        <v>0</v>
      </c>
      <c r="S116">
        <f t="shared" si="16"/>
        <v>0</v>
      </c>
    </row>
    <row r="117" spans="1:19" hidden="1">
      <c r="A117" s="73"/>
      <c r="B117" s="78"/>
      <c r="C117" s="73"/>
      <c r="D117" s="74"/>
      <c r="E117" s="109"/>
      <c r="F117" s="73"/>
      <c r="G117" s="73"/>
      <c r="H117" s="76"/>
      <c r="I117" s="98"/>
      <c r="O117">
        <f t="shared" si="12"/>
        <v>0</v>
      </c>
      <c r="P117">
        <f t="shared" si="13"/>
        <v>0</v>
      </c>
      <c r="Q117">
        <f t="shared" si="14"/>
        <v>0</v>
      </c>
      <c r="R117">
        <f t="shared" si="15"/>
        <v>0</v>
      </c>
      <c r="S117">
        <f t="shared" si="16"/>
        <v>0</v>
      </c>
    </row>
    <row r="118" spans="1:19" hidden="1">
      <c r="A118" s="73"/>
      <c r="B118" s="78"/>
      <c r="C118" s="73"/>
      <c r="D118" s="74"/>
      <c r="E118" s="109"/>
      <c r="F118" s="73"/>
      <c r="G118" s="73"/>
      <c r="H118" s="76"/>
      <c r="I118" s="98"/>
      <c r="O118">
        <f t="shared" si="12"/>
        <v>0</v>
      </c>
      <c r="P118">
        <f t="shared" si="13"/>
        <v>0</v>
      </c>
      <c r="Q118">
        <f t="shared" si="14"/>
        <v>0</v>
      </c>
      <c r="R118">
        <f t="shared" si="15"/>
        <v>0</v>
      </c>
      <c r="S118">
        <f t="shared" si="16"/>
        <v>0</v>
      </c>
    </row>
    <row r="119" spans="1:19" hidden="1">
      <c r="A119" s="73"/>
      <c r="B119" s="78"/>
      <c r="C119" s="73"/>
      <c r="D119" s="74"/>
      <c r="E119" s="109"/>
      <c r="F119" s="73"/>
      <c r="G119" s="73"/>
      <c r="H119" s="76"/>
      <c r="I119" s="98"/>
      <c r="O119">
        <f t="shared" si="12"/>
        <v>0</v>
      </c>
      <c r="P119">
        <f t="shared" si="13"/>
        <v>0</v>
      </c>
      <c r="Q119">
        <f t="shared" si="14"/>
        <v>0</v>
      </c>
      <c r="R119">
        <f t="shared" si="15"/>
        <v>0</v>
      </c>
      <c r="S119">
        <f t="shared" si="16"/>
        <v>0</v>
      </c>
    </row>
    <row r="120" spans="1:19" hidden="1">
      <c r="A120" s="73"/>
      <c r="B120" s="78"/>
      <c r="C120" s="73"/>
      <c r="D120" s="74"/>
      <c r="E120" s="109"/>
      <c r="F120" s="73"/>
      <c r="G120" s="73"/>
      <c r="H120" s="76"/>
      <c r="I120" s="98"/>
      <c r="O120">
        <f t="shared" si="12"/>
        <v>0</v>
      </c>
      <c r="P120">
        <f t="shared" si="13"/>
        <v>0</v>
      </c>
      <c r="Q120">
        <f t="shared" si="14"/>
        <v>0</v>
      </c>
      <c r="R120">
        <f t="shared" si="15"/>
        <v>0</v>
      </c>
      <c r="S120">
        <f t="shared" si="16"/>
        <v>0</v>
      </c>
    </row>
    <row r="121" spans="1:19" hidden="1">
      <c r="A121" s="73"/>
      <c r="B121" s="78"/>
      <c r="C121" s="73"/>
      <c r="D121" s="74"/>
      <c r="E121" s="109"/>
      <c r="F121" s="73"/>
      <c r="G121" s="73"/>
      <c r="H121" s="76"/>
      <c r="I121" s="98"/>
      <c r="O121">
        <f t="shared" si="12"/>
        <v>0</v>
      </c>
      <c r="P121">
        <f t="shared" si="13"/>
        <v>0</v>
      </c>
      <c r="Q121">
        <f t="shared" si="14"/>
        <v>0</v>
      </c>
      <c r="R121">
        <f t="shared" si="15"/>
        <v>0</v>
      </c>
      <c r="S121">
        <f t="shared" si="16"/>
        <v>0</v>
      </c>
    </row>
    <row r="122" spans="1:19" hidden="1">
      <c r="A122" s="73"/>
      <c r="B122" s="78"/>
      <c r="C122" s="73"/>
      <c r="D122" s="74"/>
      <c r="E122" s="109"/>
      <c r="F122" s="73"/>
      <c r="G122" s="73"/>
      <c r="H122" s="76"/>
      <c r="I122" s="98"/>
      <c r="O122">
        <f t="shared" si="12"/>
        <v>0</v>
      </c>
      <c r="P122">
        <f t="shared" si="13"/>
        <v>0</v>
      </c>
      <c r="Q122">
        <f t="shared" si="14"/>
        <v>0</v>
      </c>
      <c r="R122">
        <f t="shared" si="15"/>
        <v>0</v>
      </c>
      <c r="S122">
        <f t="shared" si="16"/>
        <v>0</v>
      </c>
    </row>
    <row r="123" spans="1:19" hidden="1">
      <c r="A123" s="73"/>
      <c r="B123" s="78"/>
      <c r="C123" s="73"/>
      <c r="D123" s="74"/>
      <c r="E123" s="109"/>
      <c r="F123" s="73"/>
      <c r="G123" s="73"/>
      <c r="H123" s="76"/>
      <c r="I123" s="98"/>
      <c r="O123">
        <f t="shared" si="12"/>
        <v>0</v>
      </c>
      <c r="P123">
        <f t="shared" si="13"/>
        <v>0</v>
      </c>
      <c r="Q123">
        <f t="shared" si="14"/>
        <v>0</v>
      </c>
      <c r="R123">
        <f t="shared" si="15"/>
        <v>0</v>
      </c>
      <c r="S123">
        <f t="shared" si="16"/>
        <v>0</v>
      </c>
    </row>
    <row r="124" spans="1:19" ht="14.25" hidden="1" customHeight="1">
      <c r="A124" s="73"/>
      <c r="B124" s="78"/>
      <c r="C124" s="73"/>
      <c r="D124" s="74"/>
      <c r="E124" s="109"/>
      <c r="F124" s="73"/>
      <c r="G124" s="73"/>
      <c r="H124" s="76"/>
      <c r="I124" s="98"/>
      <c r="O124">
        <f t="shared" si="12"/>
        <v>0</v>
      </c>
      <c r="P124">
        <f t="shared" si="13"/>
        <v>0</v>
      </c>
      <c r="Q124">
        <f t="shared" si="14"/>
        <v>0</v>
      </c>
      <c r="R124">
        <f t="shared" si="15"/>
        <v>0</v>
      </c>
      <c r="S124">
        <f t="shared" si="16"/>
        <v>0</v>
      </c>
    </row>
    <row r="125" spans="1:19" hidden="1">
      <c r="A125" s="73"/>
      <c r="B125" s="78"/>
      <c r="C125" s="73"/>
      <c r="D125" s="74"/>
      <c r="E125" s="109"/>
      <c r="F125" s="73"/>
      <c r="G125" s="73"/>
      <c r="H125" s="76"/>
      <c r="I125" s="98"/>
      <c r="O125">
        <f t="shared" si="12"/>
        <v>0</v>
      </c>
      <c r="P125">
        <f t="shared" si="13"/>
        <v>0</v>
      </c>
      <c r="Q125">
        <f t="shared" si="14"/>
        <v>0</v>
      </c>
      <c r="R125">
        <f t="shared" si="15"/>
        <v>0</v>
      </c>
      <c r="S125">
        <f t="shared" si="16"/>
        <v>0</v>
      </c>
    </row>
    <row r="126" spans="1:19" hidden="1">
      <c r="A126" s="73"/>
      <c r="B126" s="78"/>
      <c r="C126" s="73"/>
      <c r="D126" s="74"/>
      <c r="E126" s="109"/>
      <c r="F126" s="73"/>
      <c r="G126" s="73"/>
      <c r="H126" s="76"/>
      <c r="I126" s="98"/>
      <c r="O126">
        <f t="shared" si="12"/>
        <v>0</v>
      </c>
      <c r="P126">
        <f t="shared" si="13"/>
        <v>0</v>
      </c>
      <c r="Q126">
        <f t="shared" si="14"/>
        <v>0</v>
      </c>
      <c r="R126">
        <f t="shared" si="15"/>
        <v>0</v>
      </c>
      <c r="S126">
        <f t="shared" si="16"/>
        <v>0</v>
      </c>
    </row>
    <row r="127" spans="1:19" ht="14.25" hidden="1" customHeight="1">
      <c r="A127" s="73"/>
      <c r="B127" s="78"/>
      <c r="C127" s="73"/>
      <c r="D127" s="74"/>
      <c r="E127" s="109"/>
      <c r="F127" s="73"/>
      <c r="G127" s="73"/>
      <c r="H127" s="76"/>
      <c r="I127" s="98"/>
      <c r="O127">
        <f t="shared" si="12"/>
        <v>0</v>
      </c>
      <c r="P127">
        <f t="shared" si="13"/>
        <v>0</v>
      </c>
      <c r="Q127">
        <f t="shared" si="14"/>
        <v>0</v>
      </c>
      <c r="R127">
        <f t="shared" si="15"/>
        <v>0</v>
      </c>
      <c r="S127">
        <f t="shared" si="16"/>
        <v>0</v>
      </c>
    </row>
    <row r="128" spans="1:19" hidden="1">
      <c r="A128" s="73"/>
      <c r="B128" s="78"/>
      <c r="C128" s="73"/>
      <c r="D128" s="74"/>
      <c r="E128" s="109"/>
      <c r="F128" s="73"/>
      <c r="G128" s="73"/>
      <c r="H128" s="76"/>
      <c r="I128" s="98"/>
      <c r="O128">
        <f t="shared" si="12"/>
        <v>0</v>
      </c>
      <c r="P128">
        <f t="shared" si="13"/>
        <v>0</v>
      </c>
      <c r="Q128">
        <f t="shared" si="14"/>
        <v>0</v>
      </c>
      <c r="R128">
        <f t="shared" si="15"/>
        <v>0</v>
      </c>
      <c r="S128">
        <f t="shared" si="16"/>
        <v>0</v>
      </c>
    </row>
    <row r="129" spans="1:19" hidden="1">
      <c r="A129" s="73"/>
      <c r="B129" s="78"/>
      <c r="C129" s="73"/>
      <c r="D129" s="74"/>
      <c r="E129" s="109"/>
      <c r="F129" s="73"/>
      <c r="G129" s="73"/>
      <c r="H129" s="76"/>
      <c r="I129" s="98"/>
      <c r="O129">
        <f t="shared" si="12"/>
        <v>0</v>
      </c>
      <c r="P129">
        <f t="shared" si="13"/>
        <v>0</v>
      </c>
      <c r="Q129">
        <f t="shared" si="14"/>
        <v>0</v>
      </c>
      <c r="R129">
        <f t="shared" si="15"/>
        <v>0</v>
      </c>
      <c r="S129">
        <f t="shared" si="16"/>
        <v>0</v>
      </c>
    </row>
    <row r="130" spans="1:19" hidden="1">
      <c r="A130" s="73"/>
      <c r="B130" s="78"/>
      <c r="C130" s="73"/>
      <c r="D130" s="74"/>
      <c r="E130" s="109"/>
      <c r="F130" s="73"/>
      <c r="G130" s="73"/>
      <c r="H130" s="76"/>
      <c r="I130" s="98"/>
      <c r="O130">
        <f t="shared" si="12"/>
        <v>0</v>
      </c>
      <c r="P130">
        <f t="shared" si="13"/>
        <v>0</v>
      </c>
      <c r="Q130">
        <f t="shared" si="14"/>
        <v>0</v>
      </c>
      <c r="R130">
        <f t="shared" si="15"/>
        <v>0</v>
      </c>
      <c r="S130">
        <f t="shared" si="16"/>
        <v>0</v>
      </c>
    </row>
    <row r="131" spans="1:19" hidden="1">
      <c r="A131" s="73"/>
      <c r="B131" s="78"/>
      <c r="C131" s="73"/>
      <c r="D131" s="74"/>
      <c r="E131" s="109"/>
      <c r="F131" s="73"/>
      <c r="G131" s="73"/>
      <c r="H131" s="76"/>
      <c r="I131" s="98"/>
      <c r="O131">
        <f t="shared" si="12"/>
        <v>0</v>
      </c>
      <c r="P131">
        <f t="shared" si="13"/>
        <v>0</v>
      </c>
      <c r="Q131">
        <f t="shared" si="14"/>
        <v>0</v>
      </c>
      <c r="R131">
        <f t="shared" si="15"/>
        <v>0</v>
      </c>
      <c r="S131">
        <f t="shared" si="16"/>
        <v>0</v>
      </c>
    </row>
    <row r="132" spans="1:19" hidden="1">
      <c r="A132" s="73"/>
      <c r="B132" s="78"/>
      <c r="C132" s="73"/>
      <c r="D132" s="74"/>
      <c r="E132" s="109"/>
      <c r="F132" s="73"/>
      <c r="G132" s="73"/>
      <c r="H132" s="76"/>
      <c r="I132" s="98"/>
      <c r="O132">
        <f t="shared" si="12"/>
        <v>0</v>
      </c>
      <c r="P132">
        <f t="shared" si="13"/>
        <v>0</v>
      </c>
      <c r="Q132">
        <f t="shared" si="14"/>
        <v>0</v>
      </c>
      <c r="R132">
        <f t="shared" si="15"/>
        <v>0</v>
      </c>
      <c r="S132">
        <f t="shared" si="16"/>
        <v>0</v>
      </c>
    </row>
    <row r="133" spans="1:19" hidden="1">
      <c r="A133" s="73"/>
      <c r="B133" s="78"/>
      <c r="C133" s="73"/>
      <c r="D133" s="74"/>
      <c r="E133" s="109"/>
      <c r="F133" s="73"/>
      <c r="G133" s="73"/>
      <c r="H133" s="76"/>
      <c r="I133" s="98"/>
      <c r="O133">
        <f t="shared" si="12"/>
        <v>0</v>
      </c>
      <c r="P133">
        <f t="shared" si="13"/>
        <v>0</v>
      </c>
      <c r="Q133">
        <f t="shared" si="14"/>
        <v>0</v>
      </c>
      <c r="R133">
        <f t="shared" si="15"/>
        <v>0</v>
      </c>
      <c r="S133">
        <f t="shared" si="16"/>
        <v>0</v>
      </c>
    </row>
    <row r="134" spans="1:19" hidden="1">
      <c r="A134" s="73"/>
      <c r="B134" s="78"/>
      <c r="C134" s="73"/>
      <c r="D134" s="74"/>
      <c r="E134" s="109"/>
      <c r="F134" s="73"/>
      <c r="G134" s="73"/>
      <c r="H134" s="76"/>
      <c r="I134" s="98"/>
      <c r="O134">
        <f t="shared" si="12"/>
        <v>0</v>
      </c>
      <c r="P134">
        <f t="shared" si="13"/>
        <v>0</v>
      </c>
      <c r="Q134">
        <f t="shared" si="14"/>
        <v>0</v>
      </c>
      <c r="R134">
        <f t="shared" si="15"/>
        <v>0</v>
      </c>
      <c r="S134">
        <f t="shared" si="16"/>
        <v>0</v>
      </c>
    </row>
    <row r="135" spans="1:19" hidden="1">
      <c r="A135" s="73"/>
      <c r="B135" s="78"/>
      <c r="C135" s="73"/>
      <c r="D135" s="74"/>
      <c r="E135" s="109"/>
      <c r="F135" s="73"/>
      <c r="G135" s="73"/>
      <c r="H135" s="76"/>
      <c r="I135" s="98"/>
      <c r="O135">
        <f t="shared" si="12"/>
        <v>0</v>
      </c>
      <c r="P135">
        <f t="shared" si="13"/>
        <v>0</v>
      </c>
      <c r="Q135">
        <f t="shared" si="14"/>
        <v>0</v>
      </c>
      <c r="R135">
        <f t="shared" si="15"/>
        <v>0</v>
      </c>
      <c r="S135">
        <f t="shared" si="16"/>
        <v>0</v>
      </c>
    </row>
    <row r="136" spans="1:19" ht="16.5" hidden="1" customHeight="1">
      <c r="A136" s="107"/>
      <c r="B136" s="78"/>
      <c r="C136" s="73"/>
      <c r="D136" s="74"/>
      <c r="E136" s="73"/>
      <c r="F136" s="73"/>
      <c r="G136" s="73"/>
      <c r="H136" s="76"/>
      <c r="I136" s="98"/>
      <c r="O136">
        <f t="shared" si="12"/>
        <v>0</v>
      </c>
      <c r="P136">
        <f t="shared" si="13"/>
        <v>0</v>
      </c>
      <c r="Q136">
        <f t="shared" si="14"/>
        <v>0</v>
      </c>
      <c r="R136">
        <f t="shared" si="15"/>
        <v>0</v>
      </c>
      <c r="S136">
        <f t="shared" si="16"/>
        <v>0</v>
      </c>
    </row>
    <row r="137" spans="1:19" hidden="1">
      <c r="A137" s="107"/>
      <c r="B137" s="78"/>
      <c r="C137" s="73"/>
      <c r="D137" s="74"/>
      <c r="E137" s="73"/>
      <c r="F137" s="73"/>
      <c r="G137" s="73"/>
      <c r="H137" s="76"/>
      <c r="I137" s="98"/>
      <c r="O137">
        <f t="shared" si="12"/>
        <v>0</v>
      </c>
      <c r="P137">
        <f t="shared" si="13"/>
        <v>0</v>
      </c>
      <c r="Q137">
        <f t="shared" si="14"/>
        <v>0</v>
      </c>
      <c r="R137">
        <f t="shared" si="15"/>
        <v>0</v>
      </c>
      <c r="S137">
        <f t="shared" si="16"/>
        <v>0</v>
      </c>
    </row>
    <row r="138" spans="1:19" ht="19.5" hidden="1" customHeight="1">
      <c r="A138" s="107"/>
      <c r="B138" s="78"/>
      <c r="C138" s="73"/>
      <c r="D138" s="74"/>
      <c r="E138" s="73"/>
      <c r="F138" s="73"/>
      <c r="G138" s="73"/>
      <c r="H138" s="76"/>
      <c r="I138" s="98"/>
      <c r="O138">
        <f t="shared" si="12"/>
        <v>0</v>
      </c>
      <c r="P138">
        <f t="shared" si="13"/>
        <v>0</v>
      </c>
      <c r="Q138">
        <f t="shared" si="14"/>
        <v>0</v>
      </c>
      <c r="R138">
        <f t="shared" si="15"/>
        <v>0</v>
      </c>
      <c r="S138">
        <f t="shared" si="16"/>
        <v>0</v>
      </c>
    </row>
    <row r="139" spans="1:19" ht="18" hidden="1" customHeight="1">
      <c r="A139" s="107"/>
      <c r="B139" s="78"/>
      <c r="C139" s="73"/>
      <c r="D139" s="74"/>
      <c r="E139" s="73"/>
      <c r="F139" s="73"/>
      <c r="G139" s="73"/>
      <c r="H139" s="76"/>
      <c r="I139" s="98"/>
      <c r="O139">
        <f t="shared" si="12"/>
        <v>0</v>
      </c>
      <c r="P139">
        <f t="shared" si="13"/>
        <v>0</v>
      </c>
      <c r="Q139">
        <f t="shared" si="14"/>
        <v>0</v>
      </c>
      <c r="R139">
        <f t="shared" si="15"/>
        <v>0</v>
      </c>
      <c r="S139">
        <f t="shared" si="16"/>
        <v>0</v>
      </c>
    </row>
    <row r="140" spans="1:19" hidden="1">
      <c r="A140" s="107"/>
      <c r="B140" s="78"/>
      <c r="C140" s="73"/>
      <c r="D140" s="74"/>
      <c r="E140" s="73"/>
      <c r="F140" s="73"/>
      <c r="G140" s="73"/>
      <c r="H140" s="76"/>
      <c r="I140" s="98"/>
      <c r="O140">
        <f t="shared" si="12"/>
        <v>0</v>
      </c>
      <c r="P140">
        <f t="shared" si="13"/>
        <v>0</v>
      </c>
      <c r="Q140">
        <f t="shared" si="14"/>
        <v>0</v>
      </c>
      <c r="R140">
        <f t="shared" si="15"/>
        <v>0</v>
      </c>
      <c r="S140">
        <f t="shared" si="16"/>
        <v>0</v>
      </c>
    </row>
    <row r="141" spans="1:19" ht="14.25" hidden="1" customHeight="1">
      <c r="A141" s="107"/>
      <c r="B141" s="78"/>
      <c r="C141" s="73"/>
      <c r="D141" s="74"/>
      <c r="E141" s="73"/>
      <c r="F141" s="73"/>
      <c r="G141" s="73"/>
      <c r="H141" s="76"/>
      <c r="I141" s="98"/>
      <c r="O141">
        <f t="shared" si="12"/>
        <v>0</v>
      </c>
      <c r="P141">
        <f t="shared" si="13"/>
        <v>0</v>
      </c>
      <c r="Q141">
        <f t="shared" si="14"/>
        <v>0</v>
      </c>
      <c r="R141">
        <f t="shared" si="15"/>
        <v>0</v>
      </c>
      <c r="S141">
        <f t="shared" si="16"/>
        <v>0</v>
      </c>
    </row>
    <row r="142" spans="1:19" hidden="1">
      <c r="A142" s="107"/>
      <c r="B142" s="78"/>
      <c r="C142" s="73"/>
      <c r="D142" s="74"/>
      <c r="E142" s="73"/>
      <c r="F142" s="73"/>
      <c r="G142" s="73"/>
      <c r="H142" s="76"/>
      <c r="I142" s="98"/>
      <c r="O142">
        <f t="shared" si="12"/>
        <v>0</v>
      </c>
      <c r="P142">
        <f t="shared" si="13"/>
        <v>0</v>
      </c>
      <c r="Q142">
        <f t="shared" si="14"/>
        <v>0</v>
      </c>
      <c r="R142">
        <f t="shared" si="15"/>
        <v>0</v>
      </c>
      <c r="S142">
        <f t="shared" si="16"/>
        <v>0</v>
      </c>
    </row>
    <row r="143" spans="1:19" hidden="1">
      <c r="A143" s="107"/>
      <c r="B143" s="78"/>
      <c r="C143" s="73"/>
      <c r="D143" s="74"/>
      <c r="E143" s="73"/>
      <c r="F143" s="73"/>
      <c r="G143" s="73"/>
      <c r="H143" s="76"/>
      <c r="I143" s="98"/>
      <c r="O143">
        <f t="shared" si="12"/>
        <v>0</v>
      </c>
      <c r="P143">
        <f t="shared" si="13"/>
        <v>0</v>
      </c>
      <c r="Q143">
        <f t="shared" si="14"/>
        <v>0</v>
      </c>
      <c r="R143">
        <f t="shared" si="15"/>
        <v>0</v>
      </c>
      <c r="S143">
        <f t="shared" si="16"/>
        <v>0</v>
      </c>
    </row>
    <row r="144" spans="1:19" hidden="1">
      <c r="A144" s="107"/>
      <c r="B144" s="78"/>
      <c r="C144" s="73"/>
      <c r="D144" s="74"/>
      <c r="E144" s="73"/>
      <c r="F144" s="73"/>
      <c r="G144" s="73"/>
      <c r="H144" s="76"/>
      <c r="I144" s="98"/>
      <c r="O144">
        <f t="shared" si="12"/>
        <v>0</v>
      </c>
      <c r="P144">
        <f t="shared" si="13"/>
        <v>0</v>
      </c>
      <c r="Q144">
        <f t="shared" si="14"/>
        <v>0</v>
      </c>
      <c r="R144">
        <f t="shared" si="15"/>
        <v>0</v>
      </c>
      <c r="S144">
        <f t="shared" si="16"/>
        <v>0</v>
      </c>
    </row>
    <row r="145" spans="1:19" hidden="1">
      <c r="A145" s="107"/>
      <c r="B145" s="78"/>
      <c r="C145" s="73"/>
      <c r="D145" s="74"/>
      <c r="E145" s="73"/>
      <c r="F145" s="73"/>
      <c r="G145" s="73"/>
      <c r="H145" s="76"/>
      <c r="I145" s="98"/>
      <c r="O145">
        <f t="shared" si="12"/>
        <v>0</v>
      </c>
      <c r="P145">
        <f t="shared" si="13"/>
        <v>0</v>
      </c>
      <c r="Q145">
        <f t="shared" si="14"/>
        <v>0</v>
      </c>
      <c r="R145">
        <f t="shared" si="15"/>
        <v>0</v>
      </c>
      <c r="S145">
        <f t="shared" si="16"/>
        <v>0</v>
      </c>
    </row>
    <row r="146" spans="1:19" hidden="1">
      <c r="A146" s="107"/>
      <c r="B146" s="78"/>
      <c r="C146" s="73"/>
      <c r="D146" s="74"/>
      <c r="E146" s="73"/>
      <c r="F146" s="73"/>
      <c r="G146" s="73"/>
      <c r="H146" s="76"/>
      <c r="I146" s="98"/>
      <c r="O146">
        <f t="shared" si="12"/>
        <v>0</v>
      </c>
      <c r="P146">
        <f t="shared" si="13"/>
        <v>0</v>
      </c>
      <c r="Q146">
        <f t="shared" si="14"/>
        <v>0</v>
      </c>
      <c r="R146">
        <f t="shared" si="15"/>
        <v>0</v>
      </c>
      <c r="S146">
        <f t="shared" si="16"/>
        <v>0</v>
      </c>
    </row>
    <row r="147" spans="1:19" hidden="1">
      <c r="A147" s="107"/>
      <c r="B147" s="78"/>
      <c r="C147" s="73"/>
      <c r="D147" s="74"/>
      <c r="E147" s="73"/>
      <c r="F147" s="73"/>
      <c r="G147" s="73"/>
      <c r="H147" s="76"/>
      <c r="I147" s="98"/>
      <c r="O147">
        <f t="shared" si="12"/>
        <v>0</v>
      </c>
      <c r="P147">
        <f t="shared" si="13"/>
        <v>0</v>
      </c>
      <c r="Q147">
        <f t="shared" si="14"/>
        <v>0</v>
      </c>
      <c r="R147">
        <f t="shared" si="15"/>
        <v>0</v>
      </c>
      <c r="S147">
        <f t="shared" si="16"/>
        <v>0</v>
      </c>
    </row>
    <row r="148" spans="1:19" ht="18.75" hidden="1" customHeight="1">
      <c r="A148" s="107"/>
      <c r="B148" s="78"/>
      <c r="C148" s="73"/>
      <c r="D148" s="74"/>
      <c r="E148" s="73"/>
      <c r="F148" s="73"/>
      <c r="G148" s="73"/>
      <c r="H148" s="76"/>
      <c r="I148" s="98"/>
      <c r="O148">
        <f t="shared" si="12"/>
        <v>0</v>
      </c>
      <c r="P148">
        <f t="shared" si="13"/>
        <v>0</v>
      </c>
      <c r="Q148">
        <f t="shared" si="14"/>
        <v>0</v>
      </c>
      <c r="R148">
        <f t="shared" si="15"/>
        <v>0</v>
      </c>
      <c r="S148">
        <f t="shared" si="16"/>
        <v>0</v>
      </c>
    </row>
    <row r="149" spans="1:19" ht="0.75" hidden="1" customHeight="1">
      <c r="A149" s="107"/>
      <c r="B149" s="78"/>
      <c r="C149" s="73"/>
      <c r="D149" s="74"/>
      <c r="E149" s="73"/>
      <c r="F149" s="73"/>
      <c r="G149" s="73"/>
      <c r="H149" s="76"/>
      <c r="I149" s="98"/>
    </row>
    <row r="150" spans="1:19" hidden="1">
      <c r="A150" s="107"/>
      <c r="B150" s="78"/>
      <c r="C150" s="73"/>
      <c r="D150" s="74"/>
      <c r="E150" s="73"/>
      <c r="F150" s="73"/>
      <c r="G150" s="73"/>
      <c r="H150" s="76"/>
      <c r="I150" s="98"/>
    </row>
    <row r="151" spans="1:19" hidden="1">
      <c r="A151" s="107"/>
      <c r="B151" s="78"/>
      <c r="C151" s="73"/>
      <c r="D151" s="74"/>
      <c r="E151" s="73"/>
      <c r="F151" s="73"/>
      <c r="G151" s="73"/>
      <c r="H151" s="76"/>
      <c r="I151" s="98"/>
    </row>
    <row r="152" spans="1:19" hidden="1">
      <c r="A152" s="107"/>
      <c r="B152" s="78"/>
      <c r="C152" s="73"/>
      <c r="D152" s="74"/>
      <c r="E152" s="73"/>
      <c r="F152" s="73"/>
      <c r="G152" s="73"/>
      <c r="H152" s="76"/>
      <c r="I152" s="98"/>
    </row>
    <row r="153" spans="1:19" hidden="1">
      <c r="A153" s="73"/>
      <c r="B153" s="74"/>
      <c r="C153" s="73"/>
      <c r="D153" s="74"/>
      <c r="E153" s="73"/>
      <c r="F153" s="73"/>
      <c r="G153" s="73"/>
      <c r="H153" s="76"/>
      <c r="I153" s="98"/>
    </row>
    <row r="154" spans="1:19" hidden="1">
      <c r="A154" s="73"/>
      <c r="B154" s="74"/>
      <c r="C154" s="73"/>
      <c r="D154" s="74"/>
      <c r="E154" s="73"/>
      <c r="F154" s="73"/>
      <c r="G154" s="73"/>
      <c r="H154" s="76"/>
      <c r="I154" s="98"/>
      <c r="O154">
        <f>SUM(O101:O153)</f>
        <v>0</v>
      </c>
      <c r="P154">
        <f>SUM(P101:P153)</f>
        <v>0</v>
      </c>
      <c r="Q154">
        <f>SUM(Q101:Q153)</f>
        <v>0</v>
      </c>
      <c r="R154">
        <f>SUM(R101:R153)</f>
        <v>0</v>
      </c>
      <c r="S154">
        <f>SUM(S101:S153)</f>
        <v>0</v>
      </c>
    </row>
    <row r="155" spans="1:19" hidden="1">
      <c r="A155" s="73"/>
      <c r="B155" s="108"/>
      <c r="C155" s="103"/>
      <c r="D155" s="104"/>
      <c r="E155" s="103"/>
      <c r="F155" s="73"/>
      <c r="G155" s="73"/>
      <c r="H155" s="73"/>
      <c r="I155" s="132"/>
    </row>
    <row r="156" spans="1:19" hidden="1">
      <c r="A156" s="73"/>
      <c r="B156" s="79"/>
      <c r="C156" s="73"/>
      <c r="D156" s="74"/>
      <c r="E156" s="73"/>
      <c r="F156" s="73"/>
      <c r="G156" s="73"/>
      <c r="H156" s="73"/>
      <c r="I156" s="123"/>
    </row>
    <row r="157" spans="1:19" hidden="1">
      <c r="A157" s="73"/>
      <c r="B157" s="79"/>
      <c r="C157" s="73"/>
      <c r="D157" s="74"/>
      <c r="E157" s="73"/>
      <c r="F157" s="73"/>
      <c r="G157" s="73"/>
      <c r="H157" s="73"/>
      <c r="I157" s="123"/>
    </row>
    <row r="158" spans="1:19" hidden="1">
      <c r="A158" s="73"/>
      <c r="B158" s="79"/>
      <c r="C158" s="73"/>
      <c r="D158" s="74"/>
      <c r="E158" s="73"/>
      <c r="F158" s="73"/>
      <c r="G158" s="73"/>
      <c r="H158" s="73"/>
      <c r="I158" s="123"/>
    </row>
    <row r="159" spans="1:19" hidden="1">
      <c r="A159" s="73"/>
      <c r="B159" s="79"/>
      <c r="C159" s="73"/>
      <c r="D159" s="74"/>
      <c r="E159" s="73"/>
      <c r="F159" s="73"/>
      <c r="G159" s="73"/>
      <c r="H159" s="73"/>
      <c r="I159" s="123"/>
    </row>
    <row r="160" spans="1:19">
      <c r="B160" s="2"/>
      <c r="C160" s="3"/>
      <c r="F160" s="3"/>
      <c r="H160" s="11"/>
    </row>
    <row r="162" spans="1:19" ht="15.75">
      <c r="A162" s="738"/>
      <c r="B162" s="738"/>
      <c r="C162" s="738"/>
      <c r="D162" s="738"/>
      <c r="E162" s="738"/>
      <c r="F162" s="738"/>
      <c r="G162" s="738"/>
      <c r="H162" s="738"/>
      <c r="I162" s="738"/>
    </row>
    <row r="163" spans="1:19" ht="15.75">
      <c r="A163" s="738"/>
      <c r="B163" s="738"/>
      <c r="C163" s="738"/>
      <c r="D163" s="738"/>
      <c r="E163" s="738"/>
      <c r="F163" s="738"/>
      <c r="G163" s="738"/>
      <c r="H163" s="738"/>
      <c r="I163" s="738"/>
    </row>
    <row r="164" spans="1:19" ht="100.5" customHeight="1">
      <c r="A164" s="140"/>
      <c r="B164" s="141"/>
      <c r="C164" s="140"/>
      <c r="D164" s="140"/>
      <c r="E164" s="140"/>
      <c r="F164" s="140"/>
      <c r="G164" s="140"/>
      <c r="H164" s="140"/>
      <c r="I164" s="142"/>
    </row>
    <row r="165" spans="1:19" ht="29.25" customHeight="1">
      <c r="A165" s="143"/>
      <c r="B165" s="143"/>
      <c r="C165" s="143"/>
      <c r="D165" s="143"/>
      <c r="E165" s="143"/>
      <c r="F165" s="144"/>
      <c r="G165" s="143"/>
      <c r="H165" s="143"/>
      <c r="I165" s="144"/>
    </row>
    <row r="166" spans="1:19" ht="28.5" customHeight="1">
      <c r="A166" s="109"/>
      <c r="B166" s="145"/>
      <c r="C166" s="109"/>
      <c r="D166" s="146"/>
      <c r="E166" s="109"/>
      <c r="F166" s="109"/>
      <c r="G166" s="109"/>
      <c r="H166" s="122"/>
      <c r="I166" s="123"/>
      <c r="O166">
        <f t="shared" ref="O166:O198" si="17">IF(K166=2,I166,0)</f>
        <v>0</v>
      </c>
      <c r="P166">
        <f t="shared" ref="P166:P198" si="18">IF(K166=3,E166,0)</f>
        <v>0</v>
      </c>
      <c r="Q166">
        <f t="shared" ref="Q166:Q198" si="19">IF(K166=3,I166,0)</f>
        <v>0</v>
      </c>
      <c r="R166">
        <f t="shared" ref="R166:R198" si="20">IF(K166=4,E166,0)</f>
        <v>0</v>
      </c>
      <c r="S166">
        <f t="shared" ref="S166:S198" si="21">IF(K166=4,I166,0)</f>
        <v>0</v>
      </c>
    </row>
    <row r="167" spans="1:19" ht="18" customHeight="1">
      <c r="A167" s="109"/>
      <c r="B167" s="139"/>
      <c r="C167" s="109"/>
      <c r="D167" s="146"/>
      <c r="E167" s="109"/>
      <c r="F167" s="109"/>
      <c r="G167" s="109"/>
      <c r="H167" s="122"/>
      <c r="I167" s="123"/>
      <c r="O167">
        <f t="shared" si="17"/>
        <v>0</v>
      </c>
      <c r="P167">
        <f t="shared" si="18"/>
        <v>0</v>
      </c>
      <c r="Q167">
        <f t="shared" si="19"/>
        <v>0</v>
      </c>
      <c r="R167">
        <f t="shared" si="20"/>
        <v>0</v>
      </c>
      <c r="S167">
        <f t="shared" si="21"/>
        <v>0</v>
      </c>
    </row>
    <row r="168" spans="1:19">
      <c r="A168" s="109"/>
      <c r="B168" s="139"/>
      <c r="C168" s="109"/>
      <c r="D168" s="146"/>
      <c r="E168" s="109"/>
      <c r="F168" s="109"/>
      <c r="G168" s="109"/>
      <c r="H168" s="122"/>
      <c r="I168" s="123"/>
      <c r="O168">
        <f t="shared" si="17"/>
        <v>0</v>
      </c>
      <c r="P168">
        <f t="shared" si="18"/>
        <v>0</v>
      </c>
      <c r="Q168">
        <f t="shared" si="19"/>
        <v>0</v>
      </c>
      <c r="R168">
        <f t="shared" si="20"/>
        <v>0</v>
      </c>
      <c r="S168">
        <f t="shared" si="21"/>
        <v>0</v>
      </c>
    </row>
    <row r="169" spans="1:19" hidden="1">
      <c r="A169" s="147"/>
      <c r="B169" s="139"/>
      <c r="C169" s="109"/>
      <c r="D169" s="146"/>
      <c r="E169" s="109"/>
      <c r="F169" s="109"/>
      <c r="G169" s="109"/>
      <c r="H169" s="122"/>
      <c r="I169" s="123"/>
      <c r="O169">
        <f t="shared" si="17"/>
        <v>0</v>
      </c>
      <c r="P169">
        <f t="shared" si="18"/>
        <v>0</v>
      </c>
      <c r="Q169">
        <f t="shared" si="19"/>
        <v>0</v>
      </c>
      <c r="R169">
        <f t="shared" si="20"/>
        <v>0</v>
      </c>
      <c r="S169">
        <f t="shared" si="21"/>
        <v>0</v>
      </c>
    </row>
    <row r="170" spans="1:19" hidden="1">
      <c r="A170" s="147"/>
      <c r="B170" s="139"/>
      <c r="C170" s="109"/>
      <c r="D170" s="146"/>
      <c r="E170" s="109"/>
      <c r="F170" s="109"/>
      <c r="G170" s="109"/>
      <c r="H170" s="122"/>
      <c r="I170" s="123"/>
      <c r="O170">
        <f t="shared" si="17"/>
        <v>0</v>
      </c>
      <c r="P170">
        <f t="shared" si="18"/>
        <v>0</v>
      </c>
      <c r="Q170">
        <f t="shared" si="19"/>
        <v>0</v>
      </c>
      <c r="R170">
        <f t="shared" si="20"/>
        <v>0</v>
      </c>
      <c r="S170">
        <f t="shared" si="21"/>
        <v>0</v>
      </c>
    </row>
    <row r="171" spans="1:19" hidden="1">
      <c r="A171" s="147"/>
      <c r="B171" s="139"/>
      <c r="C171" s="109"/>
      <c r="D171" s="146"/>
      <c r="E171" s="109"/>
      <c r="F171" s="109"/>
      <c r="G171" s="109"/>
      <c r="H171" s="122"/>
      <c r="I171" s="123"/>
      <c r="O171">
        <f t="shared" si="17"/>
        <v>0</v>
      </c>
      <c r="P171">
        <f t="shared" si="18"/>
        <v>0</v>
      </c>
      <c r="Q171">
        <f t="shared" si="19"/>
        <v>0</v>
      </c>
      <c r="R171">
        <f t="shared" si="20"/>
        <v>0</v>
      </c>
      <c r="S171">
        <f t="shared" si="21"/>
        <v>0</v>
      </c>
    </row>
    <row r="172" spans="1:19" hidden="1">
      <c r="A172" s="147"/>
      <c r="B172" s="139"/>
      <c r="C172" s="109"/>
      <c r="D172" s="146"/>
      <c r="E172" s="109"/>
      <c r="F172" s="109"/>
      <c r="G172" s="109"/>
      <c r="H172" s="122"/>
      <c r="I172" s="123"/>
      <c r="O172">
        <f t="shared" si="17"/>
        <v>0</v>
      </c>
      <c r="P172">
        <f t="shared" si="18"/>
        <v>0</v>
      </c>
      <c r="Q172">
        <f t="shared" si="19"/>
        <v>0</v>
      </c>
      <c r="R172">
        <f t="shared" si="20"/>
        <v>0</v>
      </c>
      <c r="S172">
        <f t="shared" si="21"/>
        <v>0</v>
      </c>
    </row>
    <row r="173" spans="1:19" hidden="1">
      <c r="A173" s="147"/>
      <c r="B173" s="139"/>
      <c r="C173" s="109"/>
      <c r="D173" s="146"/>
      <c r="E173" s="109"/>
      <c r="F173" s="109"/>
      <c r="G173" s="109"/>
      <c r="H173" s="122"/>
      <c r="I173" s="123"/>
      <c r="O173">
        <f t="shared" si="17"/>
        <v>0</v>
      </c>
      <c r="P173">
        <f t="shared" si="18"/>
        <v>0</v>
      </c>
      <c r="Q173">
        <f t="shared" si="19"/>
        <v>0</v>
      </c>
      <c r="R173">
        <f t="shared" si="20"/>
        <v>0</v>
      </c>
      <c r="S173">
        <f t="shared" si="21"/>
        <v>0</v>
      </c>
    </row>
    <row r="174" spans="1:19" hidden="1">
      <c r="A174" s="147"/>
      <c r="B174" s="139"/>
      <c r="C174" s="109"/>
      <c r="D174" s="146"/>
      <c r="E174" s="109"/>
      <c r="F174" s="109"/>
      <c r="G174" s="109"/>
      <c r="H174" s="122"/>
      <c r="I174" s="123"/>
      <c r="O174">
        <f t="shared" si="17"/>
        <v>0</v>
      </c>
      <c r="P174">
        <f t="shared" si="18"/>
        <v>0</v>
      </c>
      <c r="Q174">
        <f t="shared" si="19"/>
        <v>0</v>
      </c>
      <c r="R174">
        <f t="shared" si="20"/>
        <v>0</v>
      </c>
      <c r="S174">
        <f t="shared" si="21"/>
        <v>0</v>
      </c>
    </row>
    <row r="175" spans="1:19" hidden="1">
      <c r="A175" s="147"/>
      <c r="B175" s="139"/>
      <c r="C175" s="109"/>
      <c r="D175" s="146"/>
      <c r="E175" s="109"/>
      <c r="F175" s="109"/>
      <c r="G175" s="109"/>
      <c r="H175" s="122"/>
      <c r="I175" s="123"/>
      <c r="O175">
        <f t="shared" si="17"/>
        <v>0</v>
      </c>
      <c r="P175">
        <f t="shared" si="18"/>
        <v>0</v>
      </c>
      <c r="Q175">
        <f t="shared" si="19"/>
        <v>0</v>
      </c>
      <c r="R175">
        <f t="shared" si="20"/>
        <v>0</v>
      </c>
      <c r="S175">
        <f t="shared" si="21"/>
        <v>0</v>
      </c>
    </row>
    <row r="176" spans="1:19" hidden="1">
      <c r="A176" s="147"/>
      <c r="B176" s="139"/>
      <c r="C176" s="109"/>
      <c r="D176" s="146"/>
      <c r="E176" s="109"/>
      <c r="F176" s="109"/>
      <c r="G176" s="109"/>
      <c r="H176" s="122"/>
      <c r="I176" s="123"/>
      <c r="O176">
        <f t="shared" si="17"/>
        <v>0</v>
      </c>
      <c r="P176">
        <f t="shared" si="18"/>
        <v>0</v>
      </c>
      <c r="Q176">
        <f t="shared" si="19"/>
        <v>0</v>
      </c>
      <c r="R176">
        <f t="shared" si="20"/>
        <v>0</v>
      </c>
      <c r="S176">
        <f t="shared" si="21"/>
        <v>0</v>
      </c>
    </row>
    <row r="177" spans="1:19" hidden="1">
      <c r="A177" s="147"/>
      <c r="B177" s="139"/>
      <c r="C177" s="109"/>
      <c r="D177" s="146"/>
      <c r="E177" s="109"/>
      <c r="F177" s="109"/>
      <c r="G177" s="109"/>
      <c r="H177" s="122"/>
      <c r="I177" s="123"/>
      <c r="O177">
        <f t="shared" si="17"/>
        <v>0</v>
      </c>
      <c r="P177">
        <f t="shared" si="18"/>
        <v>0</v>
      </c>
      <c r="Q177">
        <f t="shared" si="19"/>
        <v>0</v>
      </c>
      <c r="R177">
        <f t="shared" si="20"/>
        <v>0</v>
      </c>
      <c r="S177">
        <f t="shared" si="21"/>
        <v>0</v>
      </c>
    </row>
    <row r="178" spans="1:19" hidden="1">
      <c r="A178" s="147"/>
      <c r="B178" s="139"/>
      <c r="C178" s="109"/>
      <c r="D178" s="146"/>
      <c r="E178" s="109"/>
      <c r="F178" s="109"/>
      <c r="G178" s="109"/>
      <c r="H178" s="122"/>
      <c r="I178" s="123"/>
      <c r="O178">
        <f t="shared" si="17"/>
        <v>0</v>
      </c>
      <c r="P178">
        <f t="shared" si="18"/>
        <v>0</v>
      </c>
      <c r="Q178">
        <f t="shared" si="19"/>
        <v>0</v>
      </c>
      <c r="R178">
        <f t="shared" si="20"/>
        <v>0</v>
      </c>
      <c r="S178">
        <f t="shared" si="21"/>
        <v>0</v>
      </c>
    </row>
    <row r="179" spans="1:19" hidden="1">
      <c r="A179" s="147"/>
      <c r="B179" s="139"/>
      <c r="C179" s="109"/>
      <c r="D179" s="146"/>
      <c r="E179" s="109"/>
      <c r="F179" s="109"/>
      <c r="G179" s="109"/>
      <c r="H179" s="122"/>
      <c r="I179" s="123"/>
      <c r="O179">
        <f t="shared" si="17"/>
        <v>0</v>
      </c>
      <c r="P179">
        <f t="shared" si="18"/>
        <v>0</v>
      </c>
      <c r="Q179">
        <f t="shared" si="19"/>
        <v>0</v>
      </c>
      <c r="R179">
        <f t="shared" si="20"/>
        <v>0</v>
      </c>
      <c r="S179">
        <f t="shared" si="21"/>
        <v>0</v>
      </c>
    </row>
    <row r="180" spans="1:19" hidden="1">
      <c r="A180" s="147"/>
      <c r="B180" s="139"/>
      <c r="C180" s="109"/>
      <c r="D180" s="146"/>
      <c r="E180" s="109"/>
      <c r="F180" s="109"/>
      <c r="G180" s="109"/>
      <c r="H180" s="122"/>
      <c r="I180" s="123"/>
      <c r="O180">
        <f t="shared" si="17"/>
        <v>0</v>
      </c>
      <c r="P180">
        <f t="shared" si="18"/>
        <v>0</v>
      </c>
      <c r="Q180">
        <f t="shared" si="19"/>
        <v>0</v>
      </c>
      <c r="R180">
        <f t="shared" si="20"/>
        <v>0</v>
      </c>
      <c r="S180">
        <f t="shared" si="21"/>
        <v>0</v>
      </c>
    </row>
    <row r="181" spans="1:19" hidden="1">
      <c r="A181" s="147"/>
      <c r="B181" s="139"/>
      <c r="C181" s="109"/>
      <c r="D181" s="146"/>
      <c r="E181" s="109"/>
      <c r="F181" s="109"/>
      <c r="G181" s="109"/>
      <c r="H181" s="122"/>
      <c r="I181" s="123"/>
      <c r="O181">
        <f t="shared" si="17"/>
        <v>0</v>
      </c>
      <c r="P181">
        <f t="shared" si="18"/>
        <v>0</v>
      </c>
      <c r="Q181">
        <f t="shared" si="19"/>
        <v>0</v>
      </c>
      <c r="R181">
        <f t="shared" si="20"/>
        <v>0</v>
      </c>
      <c r="S181">
        <f t="shared" si="21"/>
        <v>0</v>
      </c>
    </row>
    <row r="182" spans="1:19" hidden="1">
      <c r="A182" s="147"/>
      <c r="B182" s="139"/>
      <c r="C182" s="109"/>
      <c r="D182" s="146"/>
      <c r="E182" s="109"/>
      <c r="F182" s="109"/>
      <c r="G182" s="109"/>
      <c r="H182" s="122"/>
      <c r="I182" s="123"/>
      <c r="O182">
        <f t="shared" si="17"/>
        <v>0</v>
      </c>
      <c r="P182">
        <f t="shared" si="18"/>
        <v>0</v>
      </c>
      <c r="Q182">
        <f t="shared" si="19"/>
        <v>0</v>
      </c>
      <c r="R182">
        <f t="shared" si="20"/>
        <v>0</v>
      </c>
      <c r="S182">
        <f t="shared" si="21"/>
        <v>0</v>
      </c>
    </row>
    <row r="183" spans="1:19" hidden="1">
      <c r="A183" s="147"/>
      <c r="B183" s="139"/>
      <c r="C183" s="109"/>
      <c r="D183" s="146"/>
      <c r="E183" s="109"/>
      <c r="F183" s="109"/>
      <c r="G183" s="109"/>
      <c r="H183" s="122"/>
      <c r="I183" s="123"/>
      <c r="O183">
        <f t="shared" si="17"/>
        <v>0</v>
      </c>
      <c r="P183">
        <f t="shared" si="18"/>
        <v>0</v>
      </c>
      <c r="Q183">
        <f t="shared" si="19"/>
        <v>0</v>
      </c>
      <c r="R183">
        <f t="shared" si="20"/>
        <v>0</v>
      </c>
      <c r="S183">
        <f t="shared" si="21"/>
        <v>0</v>
      </c>
    </row>
    <row r="184" spans="1:19" hidden="1">
      <c r="A184" s="147"/>
      <c r="B184" s="139"/>
      <c r="C184" s="109"/>
      <c r="D184" s="146"/>
      <c r="E184" s="109"/>
      <c r="F184" s="109"/>
      <c r="G184" s="109"/>
      <c r="H184" s="122"/>
      <c r="I184" s="123"/>
      <c r="O184">
        <f t="shared" si="17"/>
        <v>0</v>
      </c>
      <c r="P184">
        <f t="shared" si="18"/>
        <v>0</v>
      </c>
      <c r="Q184">
        <f t="shared" si="19"/>
        <v>0</v>
      </c>
      <c r="R184">
        <f t="shared" si="20"/>
        <v>0</v>
      </c>
      <c r="S184">
        <f t="shared" si="21"/>
        <v>0</v>
      </c>
    </row>
    <row r="185" spans="1:19" hidden="1">
      <c r="A185" s="147"/>
      <c r="B185" s="139"/>
      <c r="C185" s="109"/>
      <c r="D185" s="146"/>
      <c r="E185" s="109"/>
      <c r="F185" s="109"/>
      <c r="G185" s="109"/>
      <c r="H185" s="122"/>
      <c r="I185" s="123"/>
      <c r="O185">
        <f t="shared" si="17"/>
        <v>0</v>
      </c>
      <c r="P185">
        <f t="shared" si="18"/>
        <v>0</v>
      </c>
      <c r="Q185">
        <f t="shared" si="19"/>
        <v>0</v>
      </c>
      <c r="R185">
        <f t="shared" si="20"/>
        <v>0</v>
      </c>
      <c r="S185">
        <f t="shared" si="21"/>
        <v>0</v>
      </c>
    </row>
    <row r="186" spans="1:19" ht="21" hidden="1" customHeight="1">
      <c r="A186" s="147"/>
      <c r="B186" s="139"/>
      <c r="C186" s="109"/>
      <c r="D186" s="146"/>
      <c r="E186" s="109"/>
      <c r="F186" s="109"/>
      <c r="G186" s="109"/>
      <c r="H186" s="122"/>
      <c r="I186" s="123"/>
      <c r="O186">
        <f t="shared" si="17"/>
        <v>0</v>
      </c>
      <c r="P186">
        <f t="shared" si="18"/>
        <v>0</v>
      </c>
      <c r="Q186">
        <f t="shared" si="19"/>
        <v>0</v>
      </c>
      <c r="R186">
        <f t="shared" si="20"/>
        <v>0</v>
      </c>
      <c r="S186">
        <f t="shared" si="21"/>
        <v>0</v>
      </c>
    </row>
    <row r="187" spans="1:19" ht="20.25" hidden="1" customHeight="1">
      <c r="A187" s="147"/>
      <c r="B187" s="139"/>
      <c r="C187" s="109"/>
      <c r="D187" s="146"/>
      <c r="E187" s="109"/>
      <c r="F187" s="109"/>
      <c r="G187" s="109"/>
      <c r="H187" s="122"/>
      <c r="I187" s="123"/>
      <c r="O187">
        <f t="shared" si="17"/>
        <v>0</v>
      </c>
      <c r="P187">
        <f t="shared" si="18"/>
        <v>0</v>
      </c>
      <c r="Q187">
        <f t="shared" si="19"/>
        <v>0</v>
      </c>
      <c r="R187">
        <f t="shared" si="20"/>
        <v>0</v>
      </c>
      <c r="S187">
        <f t="shared" si="21"/>
        <v>0</v>
      </c>
    </row>
    <row r="188" spans="1:19" hidden="1">
      <c r="A188" s="147"/>
      <c r="B188" s="78"/>
      <c r="C188" s="109"/>
      <c r="D188" s="146"/>
      <c r="E188" s="109"/>
      <c r="F188" s="109"/>
      <c r="G188" s="109"/>
      <c r="H188" s="122"/>
      <c r="I188" s="123"/>
      <c r="O188">
        <f t="shared" si="17"/>
        <v>0</v>
      </c>
      <c r="P188">
        <f t="shared" si="18"/>
        <v>0</v>
      </c>
      <c r="Q188">
        <f t="shared" si="19"/>
        <v>0</v>
      </c>
      <c r="R188">
        <f t="shared" si="20"/>
        <v>0</v>
      </c>
      <c r="S188">
        <f t="shared" si="21"/>
        <v>0</v>
      </c>
    </row>
    <row r="189" spans="1:19" hidden="1">
      <c r="A189" s="147"/>
      <c r="B189" s="139"/>
      <c r="C189" s="109"/>
      <c r="D189" s="146"/>
      <c r="E189" s="109"/>
      <c r="F189" s="109"/>
      <c r="G189" s="109"/>
      <c r="H189" s="122"/>
      <c r="I189" s="123"/>
      <c r="O189">
        <f t="shared" si="17"/>
        <v>0</v>
      </c>
      <c r="P189">
        <f t="shared" si="18"/>
        <v>0</v>
      </c>
      <c r="Q189">
        <f t="shared" si="19"/>
        <v>0</v>
      </c>
      <c r="R189">
        <f t="shared" si="20"/>
        <v>0</v>
      </c>
      <c r="S189">
        <f t="shared" si="21"/>
        <v>0</v>
      </c>
    </row>
    <row r="190" spans="1:19" hidden="1">
      <c r="A190" s="147"/>
      <c r="B190" s="139"/>
      <c r="C190" s="109"/>
      <c r="D190" s="146"/>
      <c r="E190" s="109"/>
      <c r="F190" s="109"/>
      <c r="G190" s="109"/>
      <c r="H190" s="122"/>
      <c r="I190" s="123"/>
      <c r="O190">
        <f t="shared" si="17"/>
        <v>0</v>
      </c>
      <c r="P190">
        <f t="shared" si="18"/>
        <v>0</v>
      </c>
      <c r="Q190">
        <f t="shared" si="19"/>
        <v>0</v>
      </c>
      <c r="R190">
        <f t="shared" si="20"/>
        <v>0</v>
      </c>
      <c r="S190">
        <f t="shared" si="21"/>
        <v>0</v>
      </c>
    </row>
    <row r="191" spans="1:19" ht="21" hidden="1" customHeight="1">
      <c r="A191" s="147"/>
      <c r="B191" s="139"/>
      <c r="C191" s="109"/>
      <c r="D191" s="146"/>
      <c r="E191" s="109"/>
      <c r="F191" s="109"/>
      <c r="G191" s="109"/>
      <c r="H191" s="122"/>
      <c r="I191" s="123"/>
      <c r="O191">
        <f t="shared" si="17"/>
        <v>0</v>
      </c>
      <c r="P191">
        <f t="shared" si="18"/>
        <v>0</v>
      </c>
      <c r="Q191">
        <f t="shared" si="19"/>
        <v>0</v>
      </c>
      <c r="R191">
        <f t="shared" si="20"/>
        <v>0</v>
      </c>
      <c r="S191">
        <f t="shared" si="21"/>
        <v>0</v>
      </c>
    </row>
    <row r="192" spans="1:19" hidden="1">
      <c r="A192" s="147"/>
      <c r="B192" s="139"/>
      <c r="C192" s="109"/>
      <c r="D192" s="146"/>
      <c r="E192" s="109"/>
      <c r="F192" s="109"/>
      <c r="G192" s="109"/>
      <c r="H192" s="122"/>
      <c r="I192" s="123"/>
      <c r="O192">
        <f t="shared" si="17"/>
        <v>0</v>
      </c>
      <c r="P192">
        <f t="shared" si="18"/>
        <v>0</v>
      </c>
      <c r="Q192">
        <f t="shared" si="19"/>
        <v>0</v>
      </c>
      <c r="R192">
        <f t="shared" si="20"/>
        <v>0</v>
      </c>
      <c r="S192">
        <f t="shared" si="21"/>
        <v>0</v>
      </c>
    </row>
    <row r="193" spans="1:19" hidden="1">
      <c r="A193" s="147"/>
      <c r="B193" s="139"/>
      <c r="C193" s="109"/>
      <c r="D193" s="146"/>
      <c r="E193" s="109"/>
      <c r="F193" s="109"/>
      <c r="G193" s="109"/>
      <c r="H193" s="122"/>
      <c r="I193" s="123"/>
      <c r="O193">
        <f t="shared" si="17"/>
        <v>0</v>
      </c>
      <c r="P193">
        <f t="shared" si="18"/>
        <v>0</v>
      </c>
      <c r="Q193">
        <f t="shared" si="19"/>
        <v>0</v>
      </c>
      <c r="R193">
        <f t="shared" si="20"/>
        <v>0</v>
      </c>
      <c r="S193">
        <f t="shared" si="21"/>
        <v>0</v>
      </c>
    </row>
    <row r="194" spans="1:19" hidden="1">
      <c r="A194" s="147"/>
      <c r="B194" s="139"/>
      <c r="C194" s="109"/>
      <c r="D194" s="146"/>
      <c r="E194" s="109"/>
      <c r="F194" s="109"/>
      <c r="G194" s="109"/>
      <c r="H194" s="122"/>
      <c r="I194" s="123"/>
      <c r="O194">
        <f t="shared" si="17"/>
        <v>0</v>
      </c>
      <c r="P194">
        <f t="shared" si="18"/>
        <v>0</v>
      </c>
      <c r="Q194">
        <f t="shared" si="19"/>
        <v>0</v>
      </c>
      <c r="R194">
        <f t="shared" si="20"/>
        <v>0</v>
      </c>
      <c r="S194">
        <f t="shared" si="21"/>
        <v>0</v>
      </c>
    </row>
    <row r="195" spans="1:19" hidden="1">
      <c r="A195" s="147"/>
      <c r="B195" s="139"/>
      <c r="C195" s="109"/>
      <c r="D195" s="146"/>
      <c r="E195" s="109"/>
      <c r="F195" s="109"/>
      <c r="G195" s="109"/>
      <c r="H195" s="122"/>
      <c r="I195" s="123"/>
      <c r="O195">
        <f t="shared" si="17"/>
        <v>0</v>
      </c>
      <c r="P195">
        <f t="shared" si="18"/>
        <v>0</v>
      </c>
      <c r="Q195">
        <f t="shared" si="19"/>
        <v>0</v>
      </c>
      <c r="R195">
        <f t="shared" si="20"/>
        <v>0</v>
      </c>
      <c r="S195">
        <f t="shared" si="21"/>
        <v>0</v>
      </c>
    </row>
    <row r="196" spans="1:19" hidden="1">
      <c r="A196" s="147"/>
      <c r="B196" s="139"/>
      <c r="C196" s="109"/>
      <c r="D196" s="146"/>
      <c r="E196" s="109"/>
      <c r="F196" s="109"/>
      <c r="G196" s="109"/>
      <c r="H196" s="122"/>
      <c r="I196" s="123"/>
      <c r="O196">
        <f t="shared" si="17"/>
        <v>0</v>
      </c>
      <c r="P196">
        <f t="shared" si="18"/>
        <v>0</v>
      </c>
      <c r="Q196">
        <f t="shared" si="19"/>
        <v>0</v>
      </c>
      <c r="R196">
        <f t="shared" si="20"/>
        <v>0</v>
      </c>
      <c r="S196">
        <f t="shared" si="21"/>
        <v>0</v>
      </c>
    </row>
    <row r="197" spans="1:19" hidden="1">
      <c r="A197" s="147"/>
      <c r="B197" s="139"/>
      <c r="C197" s="109"/>
      <c r="D197" s="146"/>
      <c r="E197" s="109"/>
      <c r="F197" s="109"/>
      <c r="G197" s="109"/>
      <c r="H197" s="122"/>
      <c r="I197" s="123"/>
      <c r="O197">
        <f t="shared" si="17"/>
        <v>0</v>
      </c>
      <c r="P197">
        <f t="shared" si="18"/>
        <v>0</v>
      </c>
      <c r="Q197">
        <f t="shared" si="19"/>
        <v>0</v>
      </c>
      <c r="R197">
        <f t="shared" si="20"/>
        <v>0</v>
      </c>
      <c r="S197">
        <f t="shared" si="21"/>
        <v>0</v>
      </c>
    </row>
    <row r="198" spans="1:19" hidden="1">
      <c r="A198" s="147"/>
      <c r="B198" s="139"/>
      <c r="C198" s="109"/>
      <c r="D198" s="146"/>
      <c r="E198" s="109"/>
      <c r="F198" s="109"/>
      <c r="G198" s="109"/>
      <c r="H198" s="122"/>
      <c r="I198" s="123"/>
      <c r="O198">
        <f t="shared" si="17"/>
        <v>0</v>
      </c>
      <c r="P198">
        <f t="shared" si="18"/>
        <v>0</v>
      </c>
      <c r="Q198">
        <f t="shared" si="19"/>
        <v>0</v>
      </c>
      <c r="R198">
        <f t="shared" si="20"/>
        <v>0</v>
      </c>
      <c r="S198">
        <f t="shared" si="21"/>
        <v>0</v>
      </c>
    </row>
    <row r="199" spans="1:19" hidden="1">
      <c r="A199" s="147"/>
      <c r="B199" s="146"/>
      <c r="C199" s="109"/>
      <c r="D199" s="146"/>
      <c r="E199" s="109"/>
      <c r="F199" s="109"/>
      <c r="G199" s="109"/>
      <c r="H199" s="122"/>
      <c r="I199" s="123"/>
      <c r="O199">
        <f>SUM(O166:O198)</f>
        <v>0</v>
      </c>
      <c r="P199">
        <f>SUM(P166:P198)</f>
        <v>0</v>
      </c>
      <c r="Q199">
        <f>SUM(Q166:Q198)</f>
        <v>0</v>
      </c>
      <c r="R199">
        <f>SUM(R166:R198)</f>
        <v>0</v>
      </c>
      <c r="S199">
        <f>SUM(S166:S198)</f>
        <v>0</v>
      </c>
    </row>
    <row r="200" spans="1:19" hidden="1">
      <c r="A200" s="147"/>
      <c r="B200" s="146"/>
      <c r="C200" s="109"/>
      <c r="D200" s="146"/>
      <c r="E200" s="109"/>
      <c r="F200" s="109"/>
      <c r="G200" s="109"/>
      <c r="H200" s="122"/>
      <c r="I200" s="123"/>
    </row>
    <row r="201" spans="1:19" hidden="1">
      <c r="A201" s="147"/>
      <c r="B201" s="130"/>
      <c r="C201" s="133"/>
      <c r="D201" s="148"/>
      <c r="E201" s="133"/>
      <c r="F201" s="109"/>
      <c r="G201" s="109"/>
      <c r="H201" s="109"/>
      <c r="I201" s="132"/>
    </row>
    <row r="202" spans="1:19" hidden="1">
      <c r="A202" s="147"/>
      <c r="B202" s="121"/>
      <c r="C202" s="109"/>
      <c r="D202" s="146"/>
      <c r="E202" s="109"/>
      <c r="F202" s="109"/>
      <c r="G202" s="109"/>
      <c r="H202" s="109"/>
      <c r="I202" s="123"/>
    </row>
    <row r="203" spans="1:19" hidden="1">
      <c r="A203" s="147"/>
      <c r="B203" s="121"/>
      <c r="C203" s="109"/>
      <c r="D203" s="146"/>
      <c r="E203" s="109"/>
      <c r="F203" s="109"/>
      <c r="G203" s="109"/>
      <c r="H203" s="109"/>
      <c r="I203" s="123"/>
    </row>
    <row r="204" spans="1:19" hidden="1">
      <c r="A204" s="147"/>
      <c r="B204" s="121"/>
      <c r="C204" s="109"/>
      <c r="D204" s="146"/>
      <c r="E204" s="109"/>
      <c r="F204" s="109"/>
      <c r="G204" s="109"/>
      <c r="H204" s="109"/>
      <c r="I204" s="123"/>
    </row>
    <row r="205" spans="1:19" hidden="1">
      <c r="A205" s="147"/>
      <c r="B205" s="121"/>
      <c r="C205" s="109"/>
      <c r="D205" s="146"/>
      <c r="E205" s="109"/>
      <c r="F205" s="109"/>
      <c r="G205" s="109"/>
      <c r="H205" s="109"/>
      <c r="I205" s="123"/>
    </row>
    <row r="206" spans="1:19">
      <c r="A206" s="71"/>
      <c r="B206" s="2"/>
      <c r="C206" s="3"/>
      <c r="F206" s="3"/>
    </row>
    <row r="207" spans="1:19" hidden="1">
      <c r="A207" s="71"/>
      <c r="B207" s="2"/>
      <c r="C207" s="3"/>
      <c r="F207" s="3"/>
    </row>
    <row r="208" spans="1:19" hidden="1">
      <c r="A208" s="71"/>
      <c r="B208" s="2"/>
      <c r="C208" s="3"/>
      <c r="F208" s="3"/>
    </row>
    <row r="209" spans="1:19" hidden="1">
      <c r="A209" s="71"/>
      <c r="B209" s="2"/>
      <c r="C209" s="3"/>
      <c r="F209" s="3"/>
    </row>
    <row r="210" spans="1:19" hidden="1">
      <c r="A210" s="71"/>
      <c r="B210" s="2"/>
      <c r="C210" s="3"/>
      <c r="F210" s="3"/>
    </row>
    <row r="211" spans="1:19" hidden="1">
      <c r="A211" s="71"/>
      <c r="B211" s="2"/>
      <c r="C211" s="3"/>
      <c r="F211" s="3"/>
    </row>
    <row r="212" spans="1:19" hidden="1">
      <c r="A212" s="71"/>
      <c r="B212" s="2"/>
      <c r="C212" s="3"/>
      <c r="F212" s="3"/>
    </row>
    <row r="213" spans="1:19" hidden="1">
      <c r="A213" s="71"/>
      <c r="B213" s="2"/>
      <c r="C213" s="3"/>
      <c r="F213" s="3"/>
    </row>
    <row r="214" spans="1:19" hidden="1">
      <c r="A214" s="71"/>
      <c r="B214" s="2"/>
      <c r="C214" s="3"/>
      <c r="F214" s="3"/>
    </row>
    <row r="215" spans="1:19" hidden="1"/>
    <row r="216" spans="1:19" ht="15.75">
      <c r="A216" s="154"/>
      <c r="B216" s="154"/>
      <c r="C216" s="154"/>
      <c r="D216" s="154"/>
      <c r="E216" s="154"/>
      <c r="F216" s="154"/>
      <c r="G216" s="154"/>
      <c r="H216" s="154"/>
      <c r="I216" s="154"/>
    </row>
    <row r="217" spans="1:19" ht="15.75">
      <c r="A217" s="736"/>
      <c r="B217" s="736"/>
      <c r="C217" s="736"/>
      <c r="D217" s="736"/>
      <c r="E217" s="736"/>
      <c r="F217" s="736"/>
      <c r="G217" s="736"/>
      <c r="H217" s="736"/>
      <c r="I217" s="736"/>
    </row>
    <row r="218" spans="1:19">
      <c r="C218" s="3"/>
      <c r="D218" s="3"/>
      <c r="F218" s="3"/>
    </row>
    <row r="219" spans="1:19" ht="21.75" customHeight="1">
      <c r="A219" s="113"/>
      <c r="B219" s="113"/>
      <c r="C219" s="113"/>
      <c r="D219" s="113"/>
      <c r="E219" s="113"/>
      <c r="F219" s="114"/>
      <c r="G219" s="113"/>
      <c r="H219" s="113"/>
      <c r="I219" s="114"/>
    </row>
    <row r="220" spans="1:19" hidden="1">
      <c r="A220" s="115"/>
      <c r="B220" s="116"/>
      <c r="C220" s="115"/>
      <c r="D220" s="116"/>
      <c r="E220" s="115"/>
      <c r="F220" s="115"/>
      <c r="G220" s="115"/>
      <c r="H220" s="115"/>
      <c r="I220" s="106"/>
    </row>
    <row r="221" spans="1:19" hidden="1">
      <c r="A221" s="115"/>
      <c r="B221" s="117"/>
      <c r="C221" s="115"/>
      <c r="D221" s="116"/>
      <c r="E221" s="115"/>
      <c r="F221" s="115"/>
      <c r="G221" s="115"/>
      <c r="H221" s="118"/>
      <c r="I221" s="106"/>
    </row>
    <row r="222" spans="1:19" ht="27.75" customHeight="1">
      <c r="A222" s="115"/>
      <c r="B222" s="117"/>
      <c r="C222" s="115"/>
      <c r="D222" s="74"/>
      <c r="E222" s="115"/>
      <c r="F222" s="115"/>
      <c r="G222" s="115"/>
      <c r="H222" s="118"/>
      <c r="I222" s="106"/>
      <c r="O222">
        <f>IF(K222=2,I222,0)</f>
        <v>0</v>
      </c>
      <c r="P222">
        <f>IF(K222=3,E222,0)</f>
        <v>0</v>
      </c>
      <c r="Q222">
        <f>IF(K222=3,I222,0)</f>
        <v>0</v>
      </c>
      <c r="R222">
        <f>IF(K222=4,E222,0)</f>
        <v>0</v>
      </c>
      <c r="S222">
        <f>IF(K222=4,I222,0)</f>
        <v>0</v>
      </c>
    </row>
    <row r="223" spans="1:19" hidden="1">
      <c r="A223" s="115"/>
      <c r="B223" s="119"/>
      <c r="C223" s="115"/>
      <c r="D223" s="74"/>
      <c r="E223" s="115"/>
      <c r="F223" s="115"/>
      <c r="G223" s="115"/>
      <c r="H223" s="118"/>
      <c r="I223" s="106"/>
      <c r="O223">
        <f>IF(K223=2,I223,0)</f>
        <v>0</v>
      </c>
      <c r="P223">
        <f>IF(K223=3,E223,0)</f>
        <v>0</v>
      </c>
      <c r="Q223">
        <f>IF(K223=3,I223,0)</f>
        <v>0</v>
      </c>
      <c r="R223">
        <f>IF(K223=4,E223,0)</f>
        <v>0</v>
      </c>
      <c r="S223">
        <f>IF(K223=4,I223,0)</f>
        <v>0</v>
      </c>
    </row>
    <row r="224" spans="1:19" hidden="1">
      <c r="A224" s="115"/>
      <c r="B224" s="119"/>
      <c r="C224" s="115"/>
      <c r="D224" s="74"/>
      <c r="E224" s="115"/>
      <c r="F224" s="115"/>
      <c r="G224" s="115"/>
      <c r="H224" s="118"/>
      <c r="I224" s="106"/>
      <c r="O224">
        <f>IF(K224=2,I224,0)</f>
        <v>0</v>
      </c>
      <c r="P224">
        <f>IF(K224=3,E224,0)</f>
        <v>0</v>
      </c>
      <c r="Q224">
        <f>IF(K224=3,I224,0)</f>
        <v>0</v>
      </c>
      <c r="R224">
        <f>IF(K224=4,E224,0)</f>
        <v>0</v>
      </c>
      <c r="S224">
        <f>IF(K224=4,I224,0)</f>
        <v>0</v>
      </c>
    </row>
    <row r="225" spans="1:19" hidden="1">
      <c r="A225" s="115"/>
      <c r="B225" s="119"/>
      <c r="C225" s="115"/>
      <c r="D225" s="74"/>
      <c r="E225" s="115"/>
      <c r="F225" s="115"/>
      <c r="G225" s="115"/>
      <c r="H225" s="118"/>
      <c r="I225" s="106"/>
      <c r="O225">
        <f>IF(K225=2,I225,0)</f>
        <v>0</v>
      </c>
      <c r="P225">
        <f>IF(K225=3,E225,0)</f>
        <v>0</v>
      </c>
      <c r="Q225">
        <f>IF(K225=3,I225,0)</f>
        <v>0</v>
      </c>
      <c r="R225">
        <f>IF(K225=4,E225,0)</f>
        <v>0</v>
      </c>
      <c r="S225">
        <f>IF(K225=4,I225,0)</f>
        <v>0</v>
      </c>
    </row>
    <row r="226" spans="1:19" hidden="1">
      <c r="A226" s="115"/>
      <c r="B226" s="119"/>
      <c r="C226" s="115"/>
      <c r="D226" s="116"/>
      <c r="E226" s="115"/>
      <c r="F226" s="115"/>
      <c r="G226" s="115"/>
      <c r="H226" s="118"/>
      <c r="I226" s="106"/>
      <c r="O226">
        <f>SUM(O222:O225)</f>
        <v>0</v>
      </c>
      <c r="P226">
        <f>SUM(P222:P225)</f>
        <v>0</v>
      </c>
      <c r="Q226">
        <f>SUM(Q222:Q225)</f>
        <v>0</v>
      </c>
      <c r="R226">
        <f>SUM(R222:R225)</f>
        <v>0</v>
      </c>
      <c r="S226">
        <f>SUM(S222:S225)</f>
        <v>0</v>
      </c>
    </row>
    <row r="227" spans="1:19" hidden="1">
      <c r="A227" s="115"/>
      <c r="B227" s="116"/>
      <c r="C227" s="115"/>
      <c r="D227" s="116"/>
      <c r="E227" s="115"/>
      <c r="F227" s="115"/>
      <c r="G227" s="115"/>
      <c r="H227" s="118"/>
      <c r="I227" s="106"/>
    </row>
    <row r="228" spans="1:19" hidden="1">
      <c r="A228" s="115"/>
      <c r="B228" s="108"/>
      <c r="C228" s="103"/>
      <c r="D228" s="104"/>
      <c r="E228" s="103"/>
      <c r="F228" s="115"/>
      <c r="G228" s="115"/>
      <c r="H228" s="115"/>
      <c r="I228" s="105"/>
    </row>
    <row r="229" spans="1:19" hidden="1">
      <c r="A229" s="115"/>
      <c r="B229" s="120"/>
      <c r="C229" s="115"/>
      <c r="D229" s="116"/>
      <c r="E229" s="115"/>
      <c r="F229" s="115"/>
      <c r="G229" s="115"/>
      <c r="H229" s="115"/>
      <c r="I229" s="98"/>
    </row>
    <row r="230" spans="1:19" hidden="1">
      <c r="A230" s="115"/>
      <c r="B230" s="120"/>
      <c r="C230" s="115"/>
      <c r="D230" s="116"/>
      <c r="E230" s="115"/>
      <c r="F230" s="115"/>
      <c r="G230" s="115"/>
      <c r="H230" s="115"/>
      <c r="I230" s="98"/>
    </row>
    <row r="231" spans="1:19" hidden="1">
      <c r="A231" s="115"/>
      <c r="B231" s="120"/>
      <c r="C231" s="115"/>
      <c r="D231" s="116"/>
      <c r="E231" s="115"/>
      <c r="F231" s="115"/>
      <c r="G231" s="115"/>
      <c r="H231" s="115"/>
      <c r="I231" s="98"/>
    </row>
    <row r="232" spans="1:19" hidden="1">
      <c r="A232" s="115"/>
      <c r="B232" s="120"/>
      <c r="C232" s="115"/>
      <c r="D232" s="116"/>
      <c r="E232" s="115"/>
      <c r="F232" s="115"/>
      <c r="G232" s="115"/>
      <c r="H232" s="115"/>
      <c r="I232" s="98"/>
    </row>
    <row r="233" spans="1:19" ht="45" customHeight="1"/>
    <row r="234" spans="1:19" ht="15.75">
      <c r="A234" s="154"/>
      <c r="B234" s="154"/>
      <c r="C234" s="154"/>
      <c r="D234" s="154"/>
      <c r="E234" s="154"/>
      <c r="F234" s="154"/>
      <c r="G234" s="154"/>
      <c r="H234" s="154"/>
      <c r="I234" s="154"/>
    </row>
    <row r="235" spans="1:19" ht="15.75">
      <c r="A235" s="736"/>
      <c r="B235" s="736"/>
      <c r="C235" s="736"/>
      <c r="D235" s="736"/>
      <c r="E235" s="736"/>
      <c r="F235" s="736"/>
      <c r="G235" s="736"/>
      <c r="H235" s="736"/>
      <c r="I235" s="736"/>
    </row>
    <row r="236" spans="1:19">
      <c r="C236" s="3"/>
      <c r="D236" s="3"/>
      <c r="F236" s="3"/>
    </row>
    <row r="237" spans="1:19" ht="19.5" customHeight="1">
      <c r="A237" s="72"/>
      <c r="B237" s="72"/>
      <c r="C237" s="72"/>
      <c r="D237" s="72"/>
      <c r="E237" s="72"/>
      <c r="F237" s="112"/>
      <c r="G237" s="72"/>
      <c r="H237" s="72"/>
      <c r="I237" s="112"/>
    </row>
    <row r="238" spans="1:19" ht="0.75" hidden="1" customHeight="1">
      <c r="A238" s="73"/>
      <c r="B238" s="74"/>
      <c r="C238" s="73"/>
      <c r="D238" s="74"/>
      <c r="E238" s="73"/>
      <c r="F238" s="73"/>
      <c r="G238" s="73"/>
      <c r="H238" s="73"/>
      <c r="I238" s="98"/>
    </row>
    <row r="239" spans="1:19" hidden="1">
      <c r="A239" s="73"/>
      <c r="B239" s="75"/>
      <c r="C239" s="73"/>
      <c r="D239" s="74"/>
      <c r="E239" s="73"/>
      <c r="F239" s="73"/>
      <c r="G239" s="73"/>
      <c r="H239" s="76"/>
      <c r="I239" s="98"/>
    </row>
    <row r="240" spans="1:19">
      <c r="A240" s="73"/>
      <c r="B240" s="77"/>
      <c r="C240" s="73"/>
      <c r="D240" s="74"/>
      <c r="E240" s="73"/>
      <c r="F240" s="73"/>
      <c r="G240" s="73"/>
      <c r="H240" s="76"/>
      <c r="I240" s="98"/>
      <c r="O240">
        <f>IF(K240=2,I240,0)</f>
        <v>0</v>
      </c>
      <c r="P240">
        <f>IF(K240=3,E240,0)</f>
        <v>0</v>
      </c>
      <c r="Q240">
        <f>IF(K240=3,I240,0)</f>
        <v>0</v>
      </c>
      <c r="R240">
        <f>IF(K240=4,E240,0)</f>
        <v>0</v>
      </c>
      <c r="S240">
        <f>IF(K240=4,I240,0)</f>
        <v>0</v>
      </c>
    </row>
    <row r="241" spans="1:19">
      <c r="A241" s="73"/>
      <c r="B241" s="77"/>
      <c r="C241" s="73"/>
      <c r="D241" s="74"/>
      <c r="E241" s="73"/>
      <c r="F241" s="73"/>
      <c r="G241" s="73"/>
      <c r="H241" s="76"/>
      <c r="I241" s="98"/>
    </row>
    <row r="242" spans="1:19" hidden="1">
      <c r="A242" s="73"/>
      <c r="B242" s="78"/>
      <c r="C242" s="73"/>
      <c r="D242" s="74"/>
      <c r="E242" s="73"/>
      <c r="F242" s="73"/>
      <c r="G242" s="73"/>
      <c r="H242" s="76"/>
      <c r="I242" s="98"/>
      <c r="O242">
        <f t="shared" ref="O242:O248" si="22">IF(K242=2,I242,0)</f>
        <v>0</v>
      </c>
      <c r="P242">
        <f t="shared" ref="P242:P248" si="23">IF(K242=3,E242,0)</f>
        <v>0</v>
      </c>
      <c r="Q242">
        <f t="shared" ref="Q242:Q248" si="24">IF(K242=3,I242,0)</f>
        <v>0</v>
      </c>
      <c r="R242">
        <f t="shared" ref="R242:R248" si="25">IF(K242=4,E242,0)</f>
        <v>0</v>
      </c>
      <c r="S242">
        <f t="shared" ref="S242:S248" si="26">IF(K242=4,I242,0)</f>
        <v>0</v>
      </c>
    </row>
    <row r="243" spans="1:19" hidden="1">
      <c r="A243" s="73"/>
      <c r="B243" s="78"/>
      <c r="C243" s="73"/>
      <c r="D243" s="74"/>
      <c r="E243" s="73"/>
      <c r="F243" s="73"/>
      <c r="G243" s="73"/>
      <c r="H243" s="76"/>
      <c r="I243" s="98"/>
      <c r="O243">
        <f t="shared" si="22"/>
        <v>0</v>
      </c>
      <c r="P243">
        <f t="shared" si="23"/>
        <v>0</v>
      </c>
      <c r="Q243">
        <f t="shared" si="24"/>
        <v>0</v>
      </c>
      <c r="R243">
        <f t="shared" si="25"/>
        <v>0</v>
      </c>
      <c r="S243">
        <f t="shared" si="26"/>
        <v>0</v>
      </c>
    </row>
    <row r="244" spans="1:19" hidden="1">
      <c r="A244" s="73"/>
      <c r="B244" s="78"/>
      <c r="C244" s="73"/>
      <c r="D244" s="74"/>
      <c r="E244" s="73"/>
      <c r="F244" s="73"/>
      <c r="G244" s="73"/>
      <c r="H244" s="76"/>
      <c r="I244" s="98"/>
      <c r="O244">
        <f t="shared" si="22"/>
        <v>0</v>
      </c>
      <c r="P244">
        <f t="shared" si="23"/>
        <v>0</v>
      </c>
      <c r="Q244">
        <f t="shared" si="24"/>
        <v>0</v>
      </c>
      <c r="R244">
        <f t="shared" si="25"/>
        <v>0</v>
      </c>
      <c r="S244">
        <f t="shared" si="26"/>
        <v>0</v>
      </c>
    </row>
    <row r="245" spans="1:19" hidden="1">
      <c r="A245" s="73"/>
      <c r="B245" s="78"/>
      <c r="C245" s="73"/>
      <c r="D245" s="74"/>
      <c r="E245" s="73"/>
      <c r="F245" s="73"/>
      <c r="G245" s="73"/>
      <c r="H245" s="76"/>
      <c r="I245" s="98"/>
      <c r="O245">
        <f t="shared" si="22"/>
        <v>0</v>
      </c>
      <c r="P245">
        <f t="shared" si="23"/>
        <v>0</v>
      </c>
      <c r="Q245">
        <f t="shared" si="24"/>
        <v>0</v>
      </c>
      <c r="R245">
        <f t="shared" si="25"/>
        <v>0</v>
      </c>
      <c r="S245">
        <f t="shared" si="26"/>
        <v>0</v>
      </c>
    </row>
    <row r="246" spans="1:19" hidden="1">
      <c r="A246" s="73"/>
      <c r="B246" s="78"/>
      <c r="C246" s="73"/>
      <c r="D246" s="74"/>
      <c r="E246" s="73"/>
      <c r="F246" s="73"/>
      <c r="G246" s="73"/>
      <c r="H246" s="76"/>
      <c r="I246" s="98"/>
      <c r="O246">
        <f t="shared" si="22"/>
        <v>0</v>
      </c>
      <c r="P246">
        <f t="shared" si="23"/>
        <v>0</v>
      </c>
      <c r="Q246">
        <f t="shared" si="24"/>
        <v>0</v>
      </c>
      <c r="R246">
        <f t="shared" si="25"/>
        <v>0</v>
      </c>
      <c r="S246">
        <f t="shared" si="26"/>
        <v>0</v>
      </c>
    </row>
    <row r="247" spans="1:19" ht="21" hidden="1" customHeight="1">
      <c r="A247" s="73"/>
      <c r="B247" s="78"/>
      <c r="C247" s="73"/>
      <c r="D247" s="74"/>
      <c r="E247" s="73"/>
      <c r="F247" s="73"/>
      <c r="G247" s="73"/>
      <c r="H247" s="76"/>
      <c r="I247" s="98"/>
      <c r="O247">
        <f t="shared" si="22"/>
        <v>0</v>
      </c>
      <c r="P247">
        <f t="shared" si="23"/>
        <v>0</v>
      </c>
      <c r="Q247">
        <f t="shared" si="24"/>
        <v>0</v>
      </c>
      <c r="R247">
        <f t="shared" si="25"/>
        <v>0</v>
      </c>
      <c r="S247">
        <f t="shared" si="26"/>
        <v>0</v>
      </c>
    </row>
    <row r="248" spans="1:19" hidden="1">
      <c r="A248" s="73"/>
      <c r="B248" s="78"/>
      <c r="C248" s="73"/>
      <c r="D248" s="74"/>
      <c r="E248" s="73"/>
      <c r="F248" s="73"/>
      <c r="G248" s="73"/>
      <c r="H248" s="76"/>
      <c r="I248" s="98"/>
      <c r="O248">
        <f t="shared" si="22"/>
        <v>0</v>
      </c>
      <c r="P248">
        <f t="shared" si="23"/>
        <v>0</v>
      </c>
      <c r="Q248">
        <f t="shared" si="24"/>
        <v>0</v>
      </c>
      <c r="R248">
        <f t="shared" si="25"/>
        <v>0</v>
      </c>
      <c r="S248">
        <f t="shared" si="26"/>
        <v>0</v>
      </c>
    </row>
    <row r="249" spans="1:19" hidden="1">
      <c r="A249" s="73"/>
      <c r="B249" s="74"/>
      <c r="C249" s="73"/>
      <c r="D249" s="74"/>
      <c r="E249" s="73"/>
      <c r="F249" s="73"/>
      <c r="G249" s="73"/>
      <c r="H249" s="76"/>
      <c r="I249" s="98"/>
      <c r="O249">
        <f>SUM(O240:O248)</f>
        <v>0</v>
      </c>
      <c r="P249">
        <f>SUM(P240:P248)</f>
        <v>0</v>
      </c>
      <c r="Q249">
        <f>SUM(Q240:Q248)</f>
        <v>0</v>
      </c>
      <c r="R249">
        <f>SUM(R240:R248)</f>
        <v>0</v>
      </c>
      <c r="S249">
        <f>SUM(S240:S248)</f>
        <v>0</v>
      </c>
    </row>
    <row r="250" spans="1:19" hidden="1">
      <c r="A250" s="73"/>
      <c r="B250" s="97"/>
      <c r="C250" s="110"/>
      <c r="D250" s="74"/>
      <c r="E250" s="110"/>
      <c r="F250" s="110"/>
      <c r="G250" s="110"/>
      <c r="H250" s="110"/>
      <c r="I250" s="105"/>
    </row>
    <row r="251" spans="1:19" hidden="1">
      <c r="A251" s="73"/>
      <c r="B251" s="120"/>
      <c r="C251" s="115"/>
      <c r="D251" s="116"/>
      <c r="E251" s="115"/>
      <c r="F251" s="115"/>
      <c r="G251" s="110"/>
      <c r="H251" s="110"/>
      <c r="I251" s="98"/>
    </row>
    <row r="252" spans="1:19" hidden="1">
      <c r="A252" s="73"/>
      <c r="B252" s="120"/>
      <c r="C252" s="115"/>
      <c r="D252" s="116"/>
      <c r="E252" s="115"/>
      <c r="F252" s="115"/>
      <c r="G252" s="110"/>
      <c r="H252" s="110"/>
      <c r="I252" s="123"/>
    </row>
    <row r="253" spans="1:19" hidden="1">
      <c r="A253" s="73"/>
      <c r="B253" s="120"/>
      <c r="C253" s="115"/>
      <c r="D253" s="116"/>
      <c r="E253" s="115"/>
      <c r="F253" s="115"/>
      <c r="G253" s="110"/>
      <c r="H253" s="110"/>
      <c r="I253" s="98"/>
    </row>
    <row r="254" spans="1:19" hidden="1">
      <c r="A254" s="73"/>
      <c r="B254" s="120"/>
      <c r="C254" s="115"/>
      <c r="D254" s="116"/>
      <c r="E254" s="115"/>
      <c r="F254" s="115"/>
      <c r="G254" s="110"/>
      <c r="H254" s="110"/>
      <c r="I254" s="98"/>
    </row>
    <row r="255" spans="1:19">
      <c r="B255" s="151"/>
      <c r="C255" s="152"/>
      <c r="D255" s="153"/>
      <c r="E255" s="152"/>
      <c r="F255" s="152"/>
      <c r="G255" s="87"/>
      <c r="H255" s="87"/>
    </row>
    <row r="256" spans="1:19" ht="9" customHeight="1">
      <c r="B256" s="151"/>
      <c r="C256" s="152"/>
      <c r="D256" s="153"/>
      <c r="E256" s="152"/>
      <c r="F256" s="152"/>
      <c r="G256" s="87"/>
      <c r="H256" s="87"/>
    </row>
    <row r="257" spans="1:19" hidden="1">
      <c r="B257" s="151"/>
      <c r="C257" s="152"/>
      <c r="D257" s="153"/>
      <c r="E257" s="152"/>
      <c r="F257" s="152"/>
      <c r="G257" s="87"/>
      <c r="H257" s="87"/>
    </row>
    <row r="258" spans="1:19" hidden="1">
      <c r="B258" s="151"/>
      <c r="C258" s="152"/>
      <c r="D258" s="153"/>
      <c r="E258" s="152"/>
      <c r="F258" s="152"/>
      <c r="G258" s="87"/>
      <c r="H258" s="87"/>
    </row>
    <row r="259" spans="1:19" hidden="1">
      <c r="B259" s="151"/>
      <c r="C259" s="152"/>
      <c r="D259" s="153"/>
      <c r="E259" s="152"/>
      <c r="F259" s="152"/>
      <c r="G259" s="87"/>
      <c r="H259" s="87"/>
    </row>
    <row r="260" spans="1:19" hidden="1">
      <c r="B260" s="151"/>
      <c r="C260" s="152"/>
      <c r="D260" s="153"/>
      <c r="E260" s="152"/>
      <c r="F260" s="152"/>
      <c r="G260" s="87"/>
      <c r="H260" s="87"/>
    </row>
    <row r="261" spans="1:19" hidden="1">
      <c r="B261" s="151"/>
      <c r="C261" s="152"/>
      <c r="D261" s="153"/>
      <c r="E261" s="152"/>
      <c r="F261" s="152"/>
      <c r="G261" s="87"/>
      <c r="H261" s="87"/>
    </row>
    <row r="262" spans="1:19" hidden="1"/>
    <row r="263" spans="1:19" ht="15.75">
      <c r="A263" s="736"/>
      <c r="B263" s="736"/>
      <c r="C263" s="736"/>
      <c r="D263" s="736"/>
      <c r="E263" s="736"/>
      <c r="F263" s="736"/>
      <c r="G263" s="736"/>
      <c r="H263" s="736"/>
      <c r="I263" s="736"/>
    </row>
    <row r="264" spans="1:19" ht="15.75">
      <c r="A264" s="154"/>
      <c r="B264" s="154"/>
      <c r="C264" s="154"/>
      <c r="D264" s="154"/>
      <c r="E264" s="154"/>
      <c r="F264" s="154"/>
      <c r="G264" s="154"/>
      <c r="H264" s="154"/>
      <c r="I264" s="154"/>
    </row>
    <row r="265" spans="1:19">
      <c r="C265" s="3"/>
      <c r="D265" s="3"/>
      <c r="F265" s="3"/>
    </row>
    <row r="266" spans="1:19" ht="44.25" customHeight="1">
      <c r="A266" s="72"/>
      <c r="B266" s="72"/>
      <c r="C266" s="72"/>
      <c r="D266" s="72"/>
      <c r="E266" s="72"/>
      <c r="F266" s="112"/>
      <c r="G266" s="72"/>
      <c r="H266" s="72"/>
      <c r="I266" s="112"/>
    </row>
    <row r="267" spans="1:19" hidden="1">
      <c r="A267" s="100"/>
      <c r="B267" s="99"/>
      <c r="C267" s="100"/>
      <c r="D267" s="99"/>
      <c r="E267" s="100"/>
      <c r="F267" s="100"/>
      <c r="G267" s="100"/>
      <c r="H267" s="100"/>
      <c r="I267" s="101"/>
    </row>
    <row r="268" spans="1:19" hidden="1">
      <c r="A268" s="73"/>
      <c r="B268" s="75"/>
      <c r="C268" s="73"/>
      <c r="D268" s="74"/>
      <c r="E268" s="73"/>
      <c r="F268" s="73"/>
      <c r="G268" s="73"/>
      <c r="H268" s="76"/>
      <c r="I268" s="98"/>
    </row>
    <row r="269" spans="1:19" hidden="1">
      <c r="A269" s="73"/>
      <c r="B269" s="75"/>
      <c r="C269" s="73"/>
      <c r="D269" s="74"/>
      <c r="E269" s="73"/>
      <c r="F269" s="73"/>
      <c r="G269" s="73"/>
      <c r="H269" s="76"/>
      <c r="I269" s="98"/>
    </row>
    <row r="270" spans="1:19" ht="29.25" customHeight="1">
      <c r="A270" s="73"/>
      <c r="B270" s="77"/>
      <c r="C270" s="73"/>
      <c r="D270" s="74"/>
      <c r="E270" s="73"/>
      <c r="F270" s="73"/>
      <c r="G270" s="73"/>
      <c r="H270" s="76"/>
      <c r="I270" s="98"/>
      <c r="O270">
        <f t="shared" ref="O270:O295" si="27">IF(K270=2,I270,0)</f>
        <v>0</v>
      </c>
      <c r="P270">
        <f t="shared" ref="P270:P295" si="28">IF(K270=3,E270,0)</f>
        <v>0</v>
      </c>
      <c r="Q270">
        <f t="shared" ref="Q270:Q295" si="29">IF(K270=3,I270,0)</f>
        <v>0</v>
      </c>
      <c r="R270">
        <f t="shared" ref="R270:R295" si="30">IF(K270=4,E270,0)</f>
        <v>0</v>
      </c>
      <c r="S270">
        <f t="shared" ref="S270:S295" si="31">IF(K270=4,I270,0)</f>
        <v>0</v>
      </c>
    </row>
    <row r="271" spans="1:19" ht="0.75" hidden="1" customHeight="1">
      <c r="A271" s="73"/>
      <c r="B271" s="78"/>
      <c r="C271" s="73"/>
      <c r="D271" s="74"/>
      <c r="E271" s="73"/>
      <c r="F271" s="73"/>
      <c r="G271" s="73"/>
      <c r="H271" s="76"/>
      <c r="I271" s="98"/>
      <c r="O271">
        <f t="shared" si="27"/>
        <v>0</v>
      </c>
      <c r="P271">
        <f t="shared" si="28"/>
        <v>0</v>
      </c>
      <c r="Q271">
        <f t="shared" si="29"/>
        <v>0</v>
      </c>
      <c r="R271">
        <f t="shared" si="30"/>
        <v>0</v>
      </c>
      <c r="S271">
        <f t="shared" si="31"/>
        <v>0</v>
      </c>
    </row>
    <row r="272" spans="1:19" hidden="1">
      <c r="A272" s="107"/>
      <c r="B272" s="78"/>
      <c r="C272" s="73"/>
      <c r="D272" s="74"/>
      <c r="E272" s="73"/>
      <c r="F272" s="73"/>
      <c r="G272" s="73"/>
      <c r="H272" s="76"/>
      <c r="I272" s="98"/>
      <c r="O272">
        <f t="shared" si="27"/>
        <v>0</v>
      </c>
      <c r="P272">
        <f t="shared" si="28"/>
        <v>0</v>
      </c>
      <c r="Q272">
        <f t="shared" si="29"/>
        <v>0</v>
      </c>
      <c r="R272">
        <f t="shared" si="30"/>
        <v>0</v>
      </c>
      <c r="S272">
        <f t="shared" si="31"/>
        <v>0</v>
      </c>
    </row>
    <row r="273" spans="1:19" hidden="1">
      <c r="A273" s="107"/>
      <c r="B273" s="78"/>
      <c r="C273" s="73"/>
      <c r="D273" s="74"/>
      <c r="E273" s="73"/>
      <c r="F273" s="73"/>
      <c r="G273" s="73"/>
      <c r="H273" s="76"/>
      <c r="I273" s="98"/>
      <c r="O273">
        <f t="shared" si="27"/>
        <v>0</v>
      </c>
      <c r="P273">
        <f t="shared" si="28"/>
        <v>0</v>
      </c>
      <c r="Q273">
        <f t="shared" si="29"/>
        <v>0</v>
      </c>
      <c r="R273">
        <f t="shared" si="30"/>
        <v>0</v>
      </c>
      <c r="S273">
        <f t="shared" si="31"/>
        <v>0</v>
      </c>
    </row>
    <row r="274" spans="1:19">
      <c r="A274" s="107"/>
      <c r="B274" s="78"/>
      <c r="C274" s="73"/>
      <c r="D274" s="74"/>
      <c r="E274" s="73"/>
      <c r="F274" s="73"/>
      <c r="G274" s="73"/>
      <c r="H274" s="76"/>
      <c r="I274" s="98"/>
      <c r="O274">
        <f t="shared" si="27"/>
        <v>0</v>
      </c>
      <c r="P274">
        <f t="shared" si="28"/>
        <v>0</v>
      </c>
      <c r="Q274">
        <f t="shared" si="29"/>
        <v>0</v>
      </c>
      <c r="R274">
        <f t="shared" si="30"/>
        <v>0</v>
      </c>
      <c r="S274">
        <f t="shared" si="31"/>
        <v>0</v>
      </c>
    </row>
    <row r="275" spans="1:19" hidden="1">
      <c r="A275" s="107"/>
      <c r="B275" s="78"/>
      <c r="C275" s="73"/>
      <c r="D275" s="74"/>
      <c r="E275" s="73"/>
      <c r="F275" s="73"/>
      <c r="G275" s="73"/>
      <c r="H275" s="76"/>
      <c r="I275" s="98"/>
      <c r="O275">
        <f t="shared" si="27"/>
        <v>0</v>
      </c>
      <c r="P275">
        <f t="shared" si="28"/>
        <v>0</v>
      </c>
      <c r="Q275">
        <f t="shared" si="29"/>
        <v>0</v>
      </c>
      <c r="R275">
        <f t="shared" si="30"/>
        <v>0</v>
      </c>
      <c r="S275">
        <f t="shared" si="31"/>
        <v>0</v>
      </c>
    </row>
    <row r="276" spans="1:19" hidden="1">
      <c r="A276" s="107"/>
      <c r="B276" s="78"/>
      <c r="C276" s="73"/>
      <c r="D276" s="74"/>
      <c r="E276" s="73"/>
      <c r="F276" s="73"/>
      <c r="G276" s="73"/>
      <c r="H276" s="76"/>
      <c r="I276" s="98"/>
      <c r="O276">
        <f t="shared" si="27"/>
        <v>0</v>
      </c>
      <c r="P276">
        <f t="shared" si="28"/>
        <v>0</v>
      </c>
      <c r="Q276">
        <f t="shared" si="29"/>
        <v>0</v>
      </c>
      <c r="R276">
        <f t="shared" si="30"/>
        <v>0</v>
      </c>
      <c r="S276">
        <f t="shared" si="31"/>
        <v>0</v>
      </c>
    </row>
    <row r="277" spans="1:19">
      <c r="A277" s="107"/>
      <c r="B277" s="78"/>
      <c r="C277" s="73"/>
      <c r="D277" s="74"/>
      <c r="E277" s="73"/>
      <c r="F277" s="73"/>
      <c r="G277" s="73"/>
      <c r="H277" s="76"/>
      <c r="I277" s="98"/>
      <c r="O277">
        <f t="shared" si="27"/>
        <v>0</v>
      </c>
      <c r="P277">
        <f t="shared" si="28"/>
        <v>0</v>
      </c>
      <c r="Q277">
        <f t="shared" si="29"/>
        <v>0</v>
      </c>
      <c r="R277">
        <f t="shared" si="30"/>
        <v>0</v>
      </c>
      <c r="S277">
        <f t="shared" si="31"/>
        <v>0</v>
      </c>
    </row>
    <row r="278" spans="1:19" hidden="1">
      <c r="A278" s="107"/>
      <c r="B278" s="78"/>
      <c r="C278" s="73"/>
      <c r="D278" s="74"/>
      <c r="E278" s="73"/>
      <c r="F278" s="73"/>
      <c r="G278" s="73"/>
      <c r="H278" s="76"/>
      <c r="I278" s="98"/>
      <c r="O278">
        <f t="shared" si="27"/>
        <v>0</v>
      </c>
      <c r="P278">
        <f t="shared" si="28"/>
        <v>0</v>
      </c>
      <c r="Q278">
        <f t="shared" si="29"/>
        <v>0</v>
      </c>
      <c r="R278">
        <f t="shared" si="30"/>
        <v>0</v>
      </c>
      <c r="S278">
        <f t="shared" si="31"/>
        <v>0</v>
      </c>
    </row>
    <row r="279" spans="1:19" hidden="1">
      <c r="A279" s="107"/>
      <c r="B279" s="78"/>
      <c r="C279" s="73"/>
      <c r="D279" s="74"/>
      <c r="E279" s="73"/>
      <c r="F279" s="73"/>
      <c r="G279" s="73"/>
      <c r="H279" s="76"/>
      <c r="I279" s="98"/>
      <c r="O279">
        <f t="shared" si="27"/>
        <v>0</v>
      </c>
      <c r="P279">
        <f t="shared" si="28"/>
        <v>0</v>
      </c>
      <c r="Q279">
        <f t="shared" si="29"/>
        <v>0</v>
      </c>
      <c r="R279">
        <f t="shared" si="30"/>
        <v>0</v>
      </c>
      <c r="S279">
        <f t="shared" si="31"/>
        <v>0</v>
      </c>
    </row>
    <row r="280" spans="1:19" hidden="1">
      <c r="A280" s="107"/>
      <c r="B280" s="78"/>
      <c r="C280" s="73"/>
      <c r="D280" s="74"/>
      <c r="E280" s="73"/>
      <c r="F280" s="73"/>
      <c r="G280" s="73"/>
      <c r="H280" s="76"/>
      <c r="I280" s="98"/>
      <c r="O280">
        <f t="shared" si="27"/>
        <v>0</v>
      </c>
      <c r="P280">
        <f t="shared" si="28"/>
        <v>0</v>
      </c>
      <c r="Q280">
        <f t="shared" si="29"/>
        <v>0</v>
      </c>
      <c r="R280">
        <f t="shared" si="30"/>
        <v>0</v>
      </c>
      <c r="S280">
        <f t="shared" si="31"/>
        <v>0</v>
      </c>
    </row>
    <row r="281" spans="1:19" hidden="1">
      <c r="A281" s="107"/>
      <c r="B281" s="78"/>
      <c r="C281" s="73"/>
      <c r="D281" s="74"/>
      <c r="E281" s="73"/>
      <c r="F281" s="73"/>
      <c r="G281" s="73"/>
      <c r="H281" s="76"/>
      <c r="I281" s="98"/>
      <c r="O281">
        <f t="shared" si="27"/>
        <v>0</v>
      </c>
      <c r="P281">
        <f t="shared" si="28"/>
        <v>0</v>
      </c>
      <c r="Q281">
        <f t="shared" si="29"/>
        <v>0</v>
      </c>
      <c r="R281">
        <f t="shared" si="30"/>
        <v>0</v>
      </c>
      <c r="S281">
        <f t="shared" si="31"/>
        <v>0</v>
      </c>
    </row>
    <row r="282" spans="1:19" hidden="1">
      <c r="A282" s="107"/>
      <c r="B282" s="78"/>
      <c r="C282" s="73"/>
      <c r="D282" s="74"/>
      <c r="E282" s="73"/>
      <c r="F282" s="73"/>
      <c r="G282" s="73"/>
      <c r="H282" s="76"/>
      <c r="I282" s="98"/>
      <c r="O282">
        <f t="shared" si="27"/>
        <v>0</v>
      </c>
      <c r="P282">
        <f t="shared" si="28"/>
        <v>0</v>
      </c>
      <c r="Q282">
        <f t="shared" si="29"/>
        <v>0</v>
      </c>
      <c r="R282">
        <f t="shared" si="30"/>
        <v>0</v>
      </c>
      <c r="S282">
        <f t="shared" si="31"/>
        <v>0</v>
      </c>
    </row>
    <row r="283" spans="1:19" hidden="1">
      <c r="A283" s="107"/>
      <c r="B283" s="78"/>
      <c r="C283" s="73"/>
      <c r="D283" s="74"/>
      <c r="E283" s="73"/>
      <c r="F283" s="73"/>
      <c r="G283" s="73"/>
      <c r="H283" s="76"/>
      <c r="I283" s="98"/>
      <c r="O283">
        <f t="shared" si="27"/>
        <v>0</v>
      </c>
      <c r="P283">
        <f t="shared" si="28"/>
        <v>0</v>
      </c>
      <c r="Q283">
        <f t="shared" si="29"/>
        <v>0</v>
      </c>
      <c r="R283">
        <f t="shared" si="30"/>
        <v>0</v>
      </c>
      <c r="S283">
        <f t="shared" si="31"/>
        <v>0</v>
      </c>
    </row>
    <row r="284" spans="1:19" hidden="1">
      <c r="A284" s="107"/>
      <c r="B284" s="78"/>
      <c r="C284" s="73"/>
      <c r="D284" s="74"/>
      <c r="E284" s="73"/>
      <c r="F284" s="73"/>
      <c r="G284" s="73"/>
      <c r="H284" s="76"/>
      <c r="I284" s="98"/>
      <c r="O284">
        <f t="shared" si="27"/>
        <v>0</v>
      </c>
      <c r="P284">
        <f t="shared" si="28"/>
        <v>0</v>
      </c>
      <c r="Q284">
        <f t="shared" si="29"/>
        <v>0</v>
      </c>
      <c r="R284">
        <f t="shared" si="30"/>
        <v>0</v>
      </c>
      <c r="S284">
        <f t="shared" si="31"/>
        <v>0</v>
      </c>
    </row>
    <row r="285" spans="1:19" hidden="1">
      <c r="A285" s="107"/>
      <c r="B285" s="78"/>
      <c r="C285" s="73"/>
      <c r="D285" s="74"/>
      <c r="E285" s="73"/>
      <c r="F285" s="73"/>
      <c r="G285" s="73"/>
      <c r="H285" s="76"/>
      <c r="I285" s="98"/>
      <c r="O285">
        <f t="shared" si="27"/>
        <v>0</v>
      </c>
      <c r="P285">
        <f t="shared" si="28"/>
        <v>0</v>
      </c>
      <c r="Q285">
        <f t="shared" si="29"/>
        <v>0</v>
      </c>
      <c r="R285">
        <f t="shared" si="30"/>
        <v>0</v>
      </c>
      <c r="S285">
        <f t="shared" si="31"/>
        <v>0</v>
      </c>
    </row>
    <row r="286" spans="1:19" hidden="1">
      <c r="A286" s="107"/>
      <c r="B286" s="78"/>
      <c r="C286" s="73"/>
      <c r="D286" s="74"/>
      <c r="E286" s="73"/>
      <c r="F286" s="73"/>
      <c r="G286" s="73"/>
      <c r="H286" s="76"/>
      <c r="I286" s="98"/>
      <c r="O286">
        <f t="shared" si="27"/>
        <v>0</v>
      </c>
      <c r="P286">
        <f t="shared" si="28"/>
        <v>0</v>
      </c>
      <c r="Q286">
        <f t="shared" si="29"/>
        <v>0</v>
      </c>
      <c r="R286">
        <f t="shared" si="30"/>
        <v>0</v>
      </c>
      <c r="S286">
        <f t="shared" si="31"/>
        <v>0</v>
      </c>
    </row>
    <row r="287" spans="1:19" hidden="1">
      <c r="A287" s="107"/>
      <c r="B287" s="74"/>
      <c r="C287" s="73"/>
      <c r="D287" s="74"/>
      <c r="E287" s="73"/>
      <c r="F287" s="73"/>
      <c r="G287" s="73"/>
      <c r="H287" s="76"/>
      <c r="I287" s="98"/>
      <c r="O287">
        <f t="shared" si="27"/>
        <v>0</v>
      </c>
      <c r="P287">
        <f t="shared" si="28"/>
        <v>0</v>
      </c>
      <c r="Q287">
        <f t="shared" si="29"/>
        <v>0</v>
      </c>
      <c r="R287">
        <f t="shared" si="30"/>
        <v>0</v>
      </c>
      <c r="S287">
        <f t="shared" si="31"/>
        <v>0</v>
      </c>
    </row>
    <row r="288" spans="1:19" hidden="1">
      <c r="A288" s="107"/>
      <c r="B288" s="78"/>
      <c r="C288" s="73"/>
      <c r="D288" s="74"/>
      <c r="E288" s="73"/>
      <c r="F288" s="73"/>
      <c r="G288" s="73"/>
      <c r="H288" s="76"/>
      <c r="I288" s="98"/>
      <c r="O288">
        <f t="shared" si="27"/>
        <v>0</v>
      </c>
      <c r="P288">
        <f t="shared" si="28"/>
        <v>0</v>
      </c>
      <c r="Q288">
        <f t="shared" si="29"/>
        <v>0</v>
      </c>
      <c r="R288">
        <f t="shared" si="30"/>
        <v>0</v>
      </c>
      <c r="S288">
        <f t="shared" si="31"/>
        <v>0</v>
      </c>
    </row>
    <row r="289" spans="1:19" hidden="1">
      <c r="A289" s="107"/>
      <c r="B289" s="78"/>
      <c r="C289" s="73"/>
      <c r="D289" s="74"/>
      <c r="E289" s="73"/>
      <c r="F289" s="73"/>
      <c r="G289" s="73"/>
      <c r="H289" s="76"/>
      <c r="I289" s="98"/>
      <c r="O289">
        <f t="shared" si="27"/>
        <v>0</v>
      </c>
      <c r="P289">
        <f t="shared" si="28"/>
        <v>0</v>
      </c>
      <c r="Q289">
        <f t="shared" si="29"/>
        <v>0</v>
      </c>
      <c r="R289">
        <f t="shared" si="30"/>
        <v>0</v>
      </c>
      <c r="S289">
        <f t="shared" si="31"/>
        <v>0</v>
      </c>
    </row>
    <row r="290" spans="1:19" hidden="1">
      <c r="A290" s="107"/>
      <c r="B290" s="78"/>
      <c r="C290" s="73"/>
      <c r="D290" s="74"/>
      <c r="E290" s="73"/>
      <c r="F290" s="73"/>
      <c r="G290" s="73"/>
      <c r="H290" s="76"/>
      <c r="I290" s="98"/>
      <c r="O290">
        <f t="shared" si="27"/>
        <v>0</v>
      </c>
      <c r="P290">
        <f t="shared" si="28"/>
        <v>0</v>
      </c>
      <c r="Q290">
        <f t="shared" si="29"/>
        <v>0</v>
      </c>
      <c r="R290">
        <f t="shared" si="30"/>
        <v>0</v>
      </c>
      <c r="S290">
        <f t="shared" si="31"/>
        <v>0</v>
      </c>
    </row>
    <row r="291" spans="1:19" hidden="1">
      <c r="A291" s="107"/>
      <c r="B291" s="78"/>
      <c r="C291" s="73"/>
      <c r="D291" s="74"/>
      <c r="E291" s="73"/>
      <c r="F291" s="73"/>
      <c r="G291" s="73"/>
      <c r="H291" s="76"/>
      <c r="I291" s="98"/>
      <c r="O291">
        <f t="shared" si="27"/>
        <v>0</v>
      </c>
      <c r="P291">
        <f t="shared" si="28"/>
        <v>0</v>
      </c>
      <c r="Q291">
        <f t="shared" si="29"/>
        <v>0</v>
      </c>
      <c r="R291">
        <f t="shared" si="30"/>
        <v>0</v>
      </c>
      <c r="S291">
        <f t="shared" si="31"/>
        <v>0</v>
      </c>
    </row>
    <row r="292" spans="1:19" hidden="1">
      <c r="A292" s="107"/>
      <c r="B292" s="73"/>
      <c r="C292" s="73"/>
      <c r="D292" s="74"/>
      <c r="E292" s="73"/>
      <c r="F292" s="73"/>
      <c r="G292" s="73"/>
      <c r="H292" s="76"/>
      <c r="I292" s="98"/>
      <c r="O292">
        <f t="shared" si="27"/>
        <v>0</v>
      </c>
      <c r="P292">
        <f t="shared" si="28"/>
        <v>0</v>
      </c>
      <c r="Q292">
        <f t="shared" si="29"/>
        <v>0</v>
      </c>
      <c r="R292">
        <f t="shared" si="30"/>
        <v>0</v>
      </c>
      <c r="S292">
        <f t="shared" si="31"/>
        <v>0</v>
      </c>
    </row>
    <row r="293" spans="1:19" hidden="1">
      <c r="A293" s="107"/>
      <c r="B293" s="73"/>
      <c r="C293" s="73"/>
      <c r="D293" s="74"/>
      <c r="E293" s="73"/>
      <c r="F293" s="73"/>
      <c r="G293" s="73"/>
      <c r="H293" s="76"/>
      <c r="I293" s="98"/>
      <c r="O293">
        <f t="shared" si="27"/>
        <v>0</v>
      </c>
      <c r="P293">
        <f t="shared" si="28"/>
        <v>0</v>
      </c>
      <c r="Q293">
        <f t="shared" si="29"/>
        <v>0</v>
      </c>
      <c r="R293">
        <f t="shared" si="30"/>
        <v>0</v>
      </c>
      <c r="S293">
        <f t="shared" si="31"/>
        <v>0</v>
      </c>
    </row>
    <row r="294" spans="1:19" hidden="1">
      <c r="A294" s="107"/>
      <c r="B294" s="74"/>
      <c r="C294" s="73"/>
      <c r="D294" s="74"/>
      <c r="E294" s="73"/>
      <c r="F294" s="73"/>
      <c r="G294" s="73"/>
      <c r="H294" s="76"/>
      <c r="I294" s="98"/>
      <c r="O294">
        <f t="shared" si="27"/>
        <v>0</v>
      </c>
      <c r="P294">
        <f t="shared" si="28"/>
        <v>0</v>
      </c>
      <c r="Q294">
        <f t="shared" si="29"/>
        <v>0</v>
      </c>
      <c r="R294">
        <f t="shared" si="30"/>
        <v>0</v>
      </c>
      <c r="S294">
        <f t="shared" si="31"/>
        <v>0</v>
      </c>
    </row>
    <row r="295" spans="1:19" hidden="1">
      <c r="A295" s="107"/>
      <c r="B295" s="78"/>
      <c r="C295" s="73"/>
      <c r="D295" s="74"/>
      <c r="E295" s="73"/>
      <c r="F295" s="73"/>
      <c r="G295" s="73"/>
      <c r="H295" s="76"/>
      <c r="I295" s="98"/>
      <c r="O295">
        <f t="shared" si="27"/>
        <v>0</v>
      </c>
      <c r="P295">
        <f t="shared" si="28"/>
        <v>0</v>
      </c>
      <c r="Q295">
        <f t="shared" si="29"/>
        <v>0</v>
      </c>
      <c r="R295">
        <f t="shared" si="30"/>
        <v>0</v>
      </c>
      <c r="S295">
        <f t="shared" si="31"/>
        <v>0</v>
      </c>
    </row>
    <row r="296" spans="1:19" hidden="1">
      <c r="A296" s="107"/>
      <c r="B296" s="78"/>
      <c r="C296" s="73"/>
      <c r="D296" s="74"/>
      <c r="E296" s="73"/>
      <c r="F296" s="73"/>
      <c r="G296" s="73"/>
      <c r="H296" s="76"/>
      <c r="I296" s="98"/>
    </row>
    <row r="297" spans="1:19" ht="18" hidden="1" customHeight="1">
      <c r="A297" s="107"/>
      <c r="B297" s="78"/>
      <c r="C297" s="73"/>
      <c r="D297" s="74"/>
      <c r="E297" s="73"/>
      <c r="F297" s="73"/>
      <c r="G297" s="73"/>
      <c r="H297" s="76"/>
      <c r="I297" s="98"/>
      <c r="O297">
        <f t="shared" ref="O297:O305" si="32">IF(K297=2,I297,0)</f>
        <v>0</v>
      </c>
      <c r="P297">
        <f t="shared" ref="P297:P305" si="33">IF(K297=3,E297,0)</f>
        <v>0</v>
      </c>
      <c r="Q297">
        <f t="shared" ref="Q297:Q305" si="34">IF(K297=3,I297,0)</f>
        <v>0</v>
      </c>
      <c r="R297">
        <f t="shared" ref="R297:R305" si="35">IF(K297=4,E297,0)</f>
        <v>0</v>
      </c>
      <c r="S297">
        <f t="shared" ref="S297:S305" si="36">IF(K297=4,I297,0)</f>
        <v>0</v>
      </c>
    </row>
    <row r="298" spans="1:19" hidden="1">
      <c r="A298" s="107"/>
      <c r="B298" s="78"/>
      <c r="C298" s="73"/>
      <c r="D298" s="74"/>
      <c r="E298" s="73"/>
      <c r="F298" s="73"/>
      <c r="G298" s="73"/>
      <c r="H298" s="76"/>
      <c r="I298" s="98"/>
      <c r="O298">
        <f t="shared" si="32"/>
        <v>0</v>
      </c>
      <c r="P298">
        <f t="shared" si="33"/>
        <v>0</v>
      </c>
      <c r="Q298">
        <f t="shared" si="34"/>
        <v>0</v>
      </c>
      <c r="R298">
        <f t="shared" si="35"/>
        <v>0</v>
      </c>
      <c r="S298">
        <f t="shared" si="36"/>
        <v>0</v>
      </c>
    </row>
    <row r="299" spans="1:19" hidden="1">
      <c r="A299" s="107"/>
      <c r="B299" s="78"/>
      <c r="C299" s="73"/>
      <c r="D299" s="74"/>
      <c r="E299" s="73"/>
      <c r="F299" s="73"/>
      <c r="G299" s="73"/>
      <c r="H299" s="76"/>
      <c r="I299" s="98"/>
      <c r="O299">
        <f t="shared" si="32"/>
        <v>0</v>
      </c>
      <c r="P299">
        <f t="shared" si="33"/>
        <v>0</v>
      </c>
      <c r="Q299">
        <f t="shared" si="34"/>
        <v>0</v>
      </c>
      <c r="R299">
        <f t="shared" si="35"/>
        <v>0</v>
      </c>
      <c r="S299">
        <f t="shared" si="36"/>
        <v>0</v>
      </c>
    </row>
    <row r="300" spans="1:19" hidden="1">
      <c r="A300" s="107"/>
      <c r="B300" s="78"/>
      <c r="C300" s="73"/>
      <c r="D300" s="74"/>
      <c r="E300" s="73"/>
      <c r="F300" s="73"/>
      <c r="G300" s="73"/>
      <c r="H300" s="76"/>
      <c r="I300" s="98"/>
      <c r="O300">
        <f t="shared" si="32"/>
        <v>0</v>
      </c>
      <c r="P300">
        <f t="shared" si="33"/>
        <v>0</v>
      </c>
      <c r="Q300">
        <f t="shared" si="34"/>
        <v>0</v>
      </c>
      <c r="R300">
        <f t="shared" si="35"/>
        <v>0</v>
      </c>
      <c r="S300">
        <f t="shared" si="36"/>
        <v>0</v>
      </c>
    </row>
    <row r="301" spans="1:19" hidden="1">
      <c r="A301" s="107"/>
      <c r="B301" s="78"/>
      <c r="C301" s="73"/>
      <c r="D301" s="74"/>
      <c r="E301" s="73"/>
      <c r="F301" s="73"/>
      <c r="G301" s="73"/>
      <c r="H301" s="76"/>
      <c r="I301" s="98"/>
      <c r="O301">
        <f t="shared" si="32"/>
        <v>0</v>
      </c>
      <c r="P301">
        <f t="shared" si="33"/>
        <v>0</v>
      </c>
      <c r="Q301">
        <f t="shared" si="34"/>
        <v>0</v>
      </c>
      <c r="R301">
        <f t="shared" si="35"/>
        <v>0</v>
      </c>
      <c r="S301">
        <f t="shared" si="36"/>
        <v>0</v>
      </c>
    </row>
    <row r="302" spans="1:19" hidden="1">
      <c r="A302" s="107"/>
      <c r="B302" s="78"/>
      <c r="C302" s="73"/>
      <c r="D302" s="74"/>
      <c r="E302" s="73"/>
      <c r="F302" s="73"/>
      <c r="G302" s="73"/>
      <c r="H302" s="76"/>
      <c r="I302" s="98"/>
      <c r="O302">
        <f t="shared" si="32"/>
        <v>0</v>
      </c>
      <c r="P302">
        <f t="shared" si="33"/>
        <v>0</v>
      </c>
      <c r="Q302">
        <f t="shared" si="34"/>
        <v>0</v>
      </c>
      <c r="R302">
        <f t="shared" si="35"/>
        <v>0</v>
      </c>
      <c r="S302">
        <f t="shared" si="36"/>
        <v>0</v>
      </c>
    </row>
    <row r="303" spans="1:19" hidden="1">
      <c r="A303" s="107"/>
      <c r="B303" s="78"/>
      <c r="C303" s="73"/>
      <c r="D303" s="74"/>
      <c r="E303" s="73"/>
      <c r="F303" s="73"/>
      <c r="G303" s="73"/>
      <c r="H303" s="76"/>
      <c r="I303" s="98"/>
      <c r="O303">
        <f t="shared" si="32"/>
        <v>0</v>
      </c>
      <c r="P303">
        <f t="shared" si="33"/>
        <v>0</v>
      </c>
      <c r="Q303">
        <f t="shared" si="34"/>
        <v>0</v>
      </c>
      <c r="R303">
        <f t="shared" si="35"/>
        <v>0</v>
      </c>
      <c r="S303">
        <f t="shared" si="36"/>
        <v>0</v>
      </c>
    </row>
    <row r="304" spans="1:19" hidden="1">
      <c r="A304" s="107"/>
      <c r="B304" s="78"/>
      <c r="C304" s="73"/>
      <c r="D304" s="74"/>
      <c r="E304" s="73"/>
      <c r="F304" s="73"/>
      <c r="G304" s="73"/>
      <c r="H304" s="76"/>
      <c r="I304" s="98"/>
      <c r="O304">
        <f t="shared" si="32"/>
        <v>0</v>
      </c>
      <c r="P304">
        <f t="shared" si="33"/>
        <v>0</v>
      </c>
      <c r="Q304">
        <f t="shared" si="34"/>
        <v>0</v>
      </c>
      <c r="R304">
        <f t="shared" si="35"/>
        <v>0</v>
      </c>
      <c r="S304">
        <f t="shared" si="36"/>
        <v>0</v>
      </c>
    </row>
    <row r="305" spans="1:19" hidden="1">
      <c r="A305" s="107"/>
      <c r="B305" s="78"/>
      <c r="C305" s="73"/>
      <c r="D305" s="74"/>
      <c r="E305" s="73"/>
      <c r="F305" s="73"/>
      <c r="G305" s="73"/>
      <c r="H305" s="76"/>
      <c r="I305" s="98"/>
      <c r="O305">
        <f t="shared" si="32"/>
        <v>0</v>
      </c>
      <c r="P305">
        <f t="shared" si="33"/>
        <v>0</v>
      </c>
      <c r="Q305">
        <f t="shared" si="34"/>
        <v>0</v>
      </c>
      <c r="R305">
        <f t="shared" si="35"/>
        <v>0</v>
      </c>
      <c r="S305">
        <f t="shared" si="36"/>
        <v>0</v>
      </c>
    </row>
    <row r="306" spans="1:19" hidden="1">
      <c r="A306" s="73"/>
      <c r="B306" s="74"/>
      <c r="C306" s="73"/>
      <c r="D306" s="74"/>
      <c r="E306" s="73"/>
      <c r="F306" s="73"/>
      <c r="G306" s="73"/>
      <c r="H306" s="76"/>
      <c r="I306" s="98"/>
      <c r="O306">
        <f>SUM(O270:O305)</f>
        <v>0</v>
      </c>
      <c r="P306">
        <f>SUM(P270:P305)</f>
        <v>0</v>
      </c>
      <c r="Q306">
        <f>SUM(Q270:Q305)</f>
        <v>0</v>
      </c>
      <c r="R306">
        <f>SUM(R270:R305)</f>
        <v>0</v>
      </c>
      <c r="S306">
        <f>SUM(S270:S305)</f>
        <v>0</v>
      </c>
    </row>
    <row r="307" spans="1:19" hidden="1">
      <c r="A307" s="73"/>
      <c r="B307" s="74"/>
      <c r="C307" s="73"/>
      <c r="D307" s="74"/>
      <c r="E307" s="73"/>
      <c r="F307" s="73"/>
      <c r="G307" s="73"/>
      <c r="H307" s="76"/>
      <c r="I307" s="98"/>
    </row>
    <row r="308" spans="1:19" hidden="1">
      <c r="A308" s="73"/>
      <c r="B308" s="108"/>
      <c r="C308" s="103"/>
      <c r="D308" s="104"/>
      <c r="E308" s="103"/>
      <c r="F308" s="73"/>
      <c r="G308" s="73"/>
      <c r="H308" s="73"/>
      <c r="I308" s="105"/>
    </row>
    <row r="309" spans="1:19" hidden="1">
      <c r="A309" s="73"/>
      <c r="B309" s="79"/>
      <c r="C309" s="73"/>
      <c r="D309" s="74"/>
      <c r="E309" s="73"/>
      <c r="F309" s="73"/>
      <c r="G309" s="73"/>
      <c r="H309" s="73"/>
      <c r="I309" s="98"/>
    </row>
    <row r="310" spans="1:19" hidden="1">
      <c r="A310" s="73"/>
      <c r="B310" s="79"/>
      <c r="C310" s="73"/>
      <c r="D310" s="74"/>
      <c r="E310" s="73"/>
      <c r="F310" s="73"/>
      <c r="G310" s="73"/>
      <c r="H310" s="73"/>
      <c r="I310" s="98"/>
    </row>
    <row r="311" spans="1:19" hidden="1">
      <c r="A311" s="73"/>
      <c r="B311" s="79"/>
      <c r="C311" s="73"/>
      <c r="D311" s="74"/>
      <c r="E311" s="73"/>
      <c r="F311" s="73"/>
      <c r="G311" s="73"/>
      <c r="H311" s="73"/>
      <c r="I311" s="98"/>
    </row>
    <row r="312" spans="1:19" hidden="1">
      <c r="A312" s="73"/>
      <c r="B312" s="79"/>
      <c r="C312" s="73"/>
      <c r="D312" s="74"/>
      <c r="E312" s="73"/>
      <c r="F312" s="73"/>
      <c r="G312" s="73"/>
      <c r="H312" s="73"/>
      <c r="I312" s="98"/>
    </row>
    <row r="316" spans="1:19" ht="15.75">
      <c r="A316" s="736"/>
      <c r="B316" s="736"/>
      <c r="C316" s="736"/>
      <c r="D316" s="736"/>
      <c r="E316" s="736"/>
      <c r="F316" s="736"/>
      <c r="G316" s="736"/>
      <c r="H316" s="736"/>
      <c r="I316" s="736"/>
    </row>
    <row r="317" spans="1:19" ht="15.75">
      <c r="A317" s="155"/>
      <c r="B317" s="155"/>
      <c r="C317" s="155"/>
      <c r="D317" s="155"/>
      <c r="E317" s="155"/>
      <c r="F317" s="155"/>
      <c r="G317" s="155"/>
      <c r="H317" s="155"/>
      <c r="I317" s="155"/>
    </row>
    <row r="318" spans="1:19">
      <c r="C318" s="3"/>
      <c r="D318" s="3"/>
      <c r="F318" s="3"/>
    </row>
    <row r="319" spans="1:19" ht="24" customHeight="1">
      <c r="A319" s="72"/>
      <c r="B319" s="72"/>
      <c r="C319" s="72"/>
      <c r="D319" s="72"/>
      <c r="E319" s="72"/>
      <c r="F319" s="112"/>
      <c r="G319" s="72"/>
      <c r="H319" s="72"/>
      <c r="I319" s="112"/>
    </row>
    <row r="320" spans="1:19" ht="0.75" hidden="1" customHeight="1">
      <c r="A320" s="73"/>
      <c r="B320" s="74"/>
      <c r="C320" s="73"/>
      <c r="D320" s="74"/>
      <c r="E320" s="73"/>
      <c r="F320" s="73"/>
      <c r="G320" s="73"/>
      <c r="H320" s="73"/>
      <c r="I320" s="98"/>
    </row>
    <row r="321" spans="1:19" hidden="1">
      <c r="A321" s="73"/>
      <c r="B321" s="75"/>
      <c r="C321" s="73"/>
      <c r="D321" s="74"/>
      <c r="E321" s="73"/>
      <c r="F321" s="73"/>
      <c r="G321" s="73"/>
      <c r="H321" s="76"/>
      <c r="I321" s="98"/>
    </row>
    <row r="322" spans="1:19" hidden="1">
      <c r="A322" s="73"/>
      <c r="B322" s="75"/>
      <c r="C322" s="73"/>
      <c r="D322" s="74"/>
      <c r="E322" s="73"/>
      <c r="F322" s="73"/>
      <c r="G322" s="73"/>
      <c r="H322" s="76"/>
      <c r="I322" s="98"/>
    </row>
    <row r="323" spans="1:19" ht="27.75" customHeight="1">
      <c r="A323" s="73"/>
      <c r="B323" s="77"/>
      <c r="C323" s="73"/>
      <c r="D323" s="74"/>
      <c r="E323" s="73"/>
      <c r="F323" s="73"/>
      <c r="G323" s="73"/>
      <c r="H323" s="76"/>
      <c r="I323" s="98"/>
      <c r="O323">
        <f t="shared" ref="O323:O360" si="37">IF(K323=2,I323,0)</f>
        <v>0</v>
      </c>
      <c r="P323">
        <f t="shared" ref="P323:P360" si="38">IF(K323=3,E323,0)</f>
        <v>0</v>
      </c>
      <c r="Q323">
        <f t="shared" ref="Q323:Q360" si="39">IF(K323=3,I323,0)</f>
        <v>0</v>
      </c>
      <c r="R323">
        <f t="shared" ref="R323:R360" si="40">IF(K323=4,E323,0)</f>
        <v>0</v>
      </c>
      <c r="S323">
        <f t="shared" ref="S323:S360" si="41">IF(K323=4,I323,0)</f>
        <v>0</v>
      </c>
    </row>
    <row r="324" spans="1:19" ht="1.5" hidden="1" customHeight="1">
      <c r="A324" s="73"/>
      <c r="B324" s="78"/>
      <c r="C324" s="73"/>
      <c r="D324" s="74"/>
      <c r="E324" s="73"/>
      <c r="F324" s="73"/>
      <c r="G324" s="73"/>
      <c r="H324" s="76"/>
      <c r="I324" s="98"/>
      <c r="O324">
        <f t="shared" si="37"/>
        <v>0</v>
      </c>
      <c r="P324">
        <f t="shared" si="38"/>
        <v>0</v>
      </c>
      <c r="Q324">
        <f t="shared" si="39"/>
        <v>0</v>
      </c>
      <c r="R324">
        <f t="shared" si="40"/>
        <v>0</v>
      </c>
      <c r="S324">
        <f t="shared" si="41"/>
        <v>0</v>
      </c>
    </row>
    <row r="325" spans="1:19" hidden="1">
      <c r="A325" s="107"/>
      <c r="B325" s="78"/>
      <c r="C325" s="73"/>
      <c r="D325" s="74"/>
      <c r="E325" s="73"/>
      <c r="F325" s="73"/>
      <c r="G325" s="73"/>
      <c r="H325" s="76"/>
      <c r="I325" s="98"/>
      <c r="O325">
        <f t="shared" si="37"/>
        <v>0</v>
      </c>
      <c r="P325">
        <f t="shared" si="38"/>
        <v>0</v>
      </c>
      <c r="Q325">
        <f t="shared" si="39"/>
        <v>0</v>
      </c>
      <c r="R325">
        <f t="shared" si="40"/>
        <v>0</v>
      </c>
      <c r="S325">
        <f t="shared" si="41"/>
        <v>0</v>
      </c>
    </row>
    <row r="326" spans="1:19" hidden="1">
      <c r="A326" s="107"/>
      <c r="B326" s="78"/>
      <c r="C326" s="73"/>
      <c r="D326" s="74"/>
      <c r="E326" s="73"/>
      <c r="F326" s="73"/>
      <c r="G326" s="73"/>
      <c r="H326" s="76"/>
      <c r="I326" s="98"/>
      <c r="O326">
        <f t="shared" si="37"/>
        <v>0</v>
      </c>
      <c r="P326">
        <f t="shared" si="38"/>
        <v>0</v>
      </c>
      <c r="Q326">
        <f t="shared" si="39"/>
        <v>0</v>
      </c>
      <c r="R326">
        <f t="shared" si="40"/>
        <v>0</v>
      </c>
      <c r="S326">
        <f t="shared" si="41"/>
        <v>0</v>
      </c>
    </row>
    <row r="327" spans="1:19" ht="29.25" customHeight="1">
      <c r="A327" s="107"/>
      <c r="B327" s="78"/>
      <c r="C327" s="73"/>
      <c r="D327" s="74"/>
      <c r="E327" s="73"/>
      <c r="F327" s="73"/>
      <c r="G327" s="73"/>
      <c r="H327" s="76"/>
      <c r="I327" s="98"/>
      <c r="O327">
        <f t="shared" si="37"/>
        <v>0</v>
      </c>
      <c r="P327">
        <f t="shared" si="38"/>
        <v>0</v>
      </c>
      <c r="Q327">
        <f t="shared" si="39"/>
        <v>0</v>
      </c>
      <c r="R327">
        <f t="shared" si="40"/>
        <v>0</v>
      </c>
      <c r="S327">
        <f t="shared" si="41"/>
        <v>0</v>
      </c>
    </row>
    <row r="328" spans="1:19" hidden="1">
      <c r="A328" s="107"/>
      <c r="B328" s="78"/>
      <c r="C328" s="73"/>
      <c r="D328" s="74"/>
      <c r="E328" s="73"/>
      <c r="F328" s="73"/>
      <c r="G328" s="73"/>
      <c r="H328" s="76"/>
      <c r="I328" s="98"/>
      <c r="O328">
        <f t="shared" si="37"/>
        <v>0</v>
      </c>
      <c r="P328">
        <f t="shared" si="38"/>
        <v>0</v>
      </c>
      <c r="Q328">
        <f t="shared" si="39"/>
        <v>0</v>
      </c>
      <c r="R328">
        <f t="shared" si="40"/>
        <v>0</v>
      </c>
      <c r="S328">
        <f t="shared" si="41"/>
        <v>0</v>
      </c>
    </row>
    <row r="329" spans="1:19" hidden="1">
      <c r="A329" s="107"/>
      <c r="B329" s="78"/>
      <c r="C329" s="73"/>
      <c r="D329" s="74"/>
      <c r="E329" s="73"/>
      <c r="F329" s="73"/>
      <c r="G329" s="73"/>
      <c r="H329" s="76"/>
      <c r="I329" s="98"/>
      <c r="O329">
        <f t="shared" si="37"/>
        <v>0</v>
      </c>
      <c r="P329">
        <f t="shared" si="38"/>
        <v>0</v>
      </c>
      <c r="Q329">
        <f t="shared" si="39"/>
        <v>0</v>
      </c>
      <c r="R329">
        <f t="shared" si="40"/>
        <v>0</v>
      </c>
      <c r="S329">
        <f t="shared" si="41"/>
        <v>0</v>
      </c>
    </row>
    <row r="330" spans="1:19">
      <c r="A330" s="107"/>
      <c r="B330" s="78"/>
      <c r="C330" s="73"/>
      <c r="D330" s="74"/>
      <c r="E330" s="73"/>
      <c r="F330" s="73"/>
      <c r="G330" s="73"/>
      <c r="H330" s="76"/>
      <c r="I330" s="98"/>
      <c r="O330">
        <f t="shared" si="37"/>
        <v>0</v>
      </c>
      <c r="P330">
        <f t="shared" si="38"/>
        <v>0</v>
      </c>
      <c r="Q330">
        <f t="shared" si="39"/>
        <v>0</v>
      </c>
      <c r="R330">
        <f t="shared" si="40"/>
        <v>0</v>
      </c>
      <c r="S330">
        <f t="shared" si="41"/>
        <v>0</v>
      </c>
    </row>
    <row r="331" spans="1:19" hidden="1">
      <c r="A331" s="107"/>
      <c r="B331" s="78"/>
      <c r="C331" s="73"/>
      <c r="D331" s="74"/>
      <c r="E331" s="73"/>
      <c r="F331" s="73"/>
      <c r="G331" s="73"/>
      <c r="H331" s="76"/>
      <c r="I331" s="98"/>
      <c r="O331">
        <f t="shared" si="37"/>
        <v>0</v>
      </c>
      <c r="P331">
        <f t="shared" si="38"/>
        <v>0</v>
      </c>
      <c r="Q331">
        <f t="shared" si="39"/>
        <v>0</v>
      </c>
      <c r="R331">
        <f t="shared" si="40"/>
        <v>0</v>
      </c>
      <c r="S331">
        <f t="shared" si="41"/>
        <v>0</v>
      </c>
    </row>
    <row r="332" spans="1:19" hidden="1">
      <c r="A332" s="107"/>
      <c r="B332" s="78"/>
      <c r="C332" s="73"/>
      <c r="D332" s="74"/>
      <c r="E332" s="73"/>
      <c r="F332" s="73"/>
      <c r="G332" s="73"/>
      <c r="H332" s="76"/>
      <c r="I332" s="98"/>
      <c r="O332">
        <f t="shared" si="37"/>
        <v>0</v>
      </c>
      <c r="P332">
        <f t="shared" si="38"/>
        <v>0</v>
      </c>
      <c r="Q332">
        <f t="shared" si="39"/>
        <v>0</v>
      </c>
      <c r="R332">
        <f t="shared" si="40"/>
        <v>0</v>
      </c>
      <c r="S332">
        <f t="shared" si="41"/>
        <v>0</v>
      </c>
    </row>
    <row r="333" spans="1:19" hidden="1">
      <c r="A333" s="107"/>
      <c r="B333" s="78"/>
      <c r="C333" s="73"/>
      <c r="D333" s="74"/>
      <c r="E333" s="73"/>
      <c r="F333" s="73"/>
      <c r="G333" s="73"/>
      <c r="H333" s="76"/>
      <c r="I333" s="98"/>
      <c r="O333">
        <f t="shared" si="37"/>
        <v>0</v>
      </c>
      <c r="P333">
        <f t="shared" si="38"/>
        <v>0</v>
      </c>
      <c r="Q333">
        <f t="shared" si="39"/>
        <v>0</v>
      </c>
      <c r="R333">
        <f t="shared" si="40"/>
        <v>0</v>
      </c>
      <c r="S333">
        <f t="shared" si="41"/>
        <v>0</v>
      </c>
    </row>
    <row r="334" spans="1:19" hidden="1">
      <c r="A334" s="107"/>
      <c r="B334" s="78"/>
      <c r="C334" s="73"/>
      <c r="D334" s="74"/>
      <c r="E334" s="73"/>
      <c r="F334" s="73"/>
      <c r="G334" s="73"/>
      <c r="H334" s="76"/>
      <c r="I334" s="98"/>
      <c r="O334">
        <f t="shared" si="37"/>
        <v>0</v>
      </c>
      <c r="P334">
        <f t="shared" si="38"/>
        <v>0</v>
      </c>
      <c r="Q334">
        <f t="shared" si="39"/>
        <v>0</v>
      </c>
      <c r="R334">
        <f t="shared" si="40"/>
        <v>0</v>
      </c>
      <c r="S334">
        <f t="shared" si="41"/>
        <v>0</v>
      </c>
    </row>
    <row r="335" spans="1:19" hidden="1">
      <c r="A335" s="107"/>
      <c r="B335" s="78"/>
      <c r="C335" s="73"/>
      <c r="D335" s="74"/>
      <c r="E335" s="73"/>
      <c r="F335" s="73"/>
      <c r="G335" s="73"/>
      <c r="H335" s="76"/>
      <c r="I335" s="98"/>
      <c r="O335">
        <f t="shared" si="37"/>
        <v>0</v>
      </c>
      <c r="P335">
        <f t="shared" si="38"/>
        <v>0</v>
      </c>
      <c r="Q335">
        <f t="shared" si="39"/>
        <v>0</v>
      </c>
      <c r="R335">
        <f t="shared" si="40"/>
        <v>0</v>
      </c>
      <c r="S335">
        <f t="shared" si="41"/>
        <v>0</v>
      </c>
    </row>
    <row r="336" spans="1:19" hidden="1">
      <c r="A336" s="107"/>
      <c r="B336" s="78"/>
      <c r="C336" s="73"/>
      <c r="D336" s="74"/>
      <c r="E336" s="73"/>
      <c r="F336" s="73"/>
      <c r="G336" s="73"/>
      <c r="H336" s="76"/>
      <c r="I336" s="98"/>
      <c r="O336">
        <f t="shared" si="37"/>
        <v>0</v>
      </c>
      <c r="P336">
        <f t="shared" si="38"/>
        <v>0</v>
      </c>
      <c r="Q336">
        <f t="shared" si="39"/>
        <v>0</v>
      </c>
      <c r="R336">
        <f t="shared" si="40"/>
        <v>0</v>
      </c>
      <c r="S336">
        <f t="shared" si="41"/>
        <v>0</v>
      </c>
    </row>
    <row r="337" spans="1:19" hidden="1">
      <c r="A337" s="107"/>
      <c r="B337" s="78"/>
      <c r="C337" s="73"/>
      <c r="D337" s="74"/>
      <c r="E337" s="73"/>
      <c r="F337" s="73"/>
      <c r="G337" s="73"/>
      <c r="H337" s="76"/>
      <c r="I337" s="98"/>
      <c r="O337">
        <f t="shared" si="37"/>
        <v>0</v>
      </c>
      <c r="P337">
        <f t="shared" si="38"/>
        <v>0</v>
      </c>
      <c r="Q337">
        <f t="shared" si="39"/>
        <v>0</v>
      </c>
      <c r="R337">
        <f t="shared" si="40"/>
        <v>0</v>
      </c>
      <c r="S337">
        <f t="shared" si="41"/>
        <v>0</v>
      </c>
    </row>
    <row r="338" spans="1:19" hidden="1">
      <c r="A338" s="107"/>
      <c r="B338" s="78"/>
      <c r="C338" s="73"/>
      <c r="D338" s="74"/>
      <c r="E338" s="73"/>
      <c r="F338" s="73"/>
      <c r="G338" s="73"/>
      <c r="H338" s="76"/>
      <c r="I338" s="98"/>
      <c r="O338">
        <f t="shared" si="37"/>
        <v>0</v>
      </c>
      <c r="P338">
        <f t="shared" si="38"/>
        <v>0</v>
      </c>
      <c r="Q338">
        <f t="shared" si="39"/>
        <v>0</v>
      </c>
      <c r="R338">
        <f t="shared" si="40"/>
        <v>0</v>
      </c>
      <c r="S338">
        <f t="shared" si="41"/>
        <v>0</v>
      </c>
    </row>
    <row r="339" spans="1:19" hidden="1">
      <c r="A339" s="107"/>
      <c r="B339" s="78"/>
      <c r="C339" s="73"/>
      <c r="D339" s="74"/>
      <c r="E339" s="73"/>
      <c r="F339" s="73"/>
      <c r="G339" s="73"/>
      <c r="H339" s="76"/>
      <c r="I339" s="98"/>
      <c r="O339">
        <f t="shared" si="37"/>
        <v>0</v>
      </c>
      <c r="P339">
        <f t="shared" si="38"/>
        <v>0</v>
      </c>
      <c r="Q339">
        <f t="shared" si="39"/>
        <v>0</v>
      </c>
      <c r="R339">
        <f t="shared" si="40"/>
        <v>0</v>
      </c>
      <c r="S339">
        <f t="shared" si="41"/>
        <v>0</v>
      </c>
    </row>
    <row r="340" spans="1:19" hidden="1">
      <c r="A340" s="107"/>
      <c r="B340" s="78"/>
      <c r="C340" s="73"/>
      <c r="D340" s="74"/>
      <c r="E340" s="73"/>
      <c r="F340" s="73"/>
      <c r="G340" s="73"/>
      <c r="H340" s="76"/>
      <c r="I340" s="98"/>
      <c r="O340">
        <f t="shared" si="37"/>
        <v>0</v>
      </c>
      <c r="P340">
        <f t="shared" si="38"/>
        <v>0</v>
      </c>
      <c r="Q340">
        <f t="shared" si="39"/>
        <v>0</v>
      </c>
      <c r="R340">
        <f t="shared" si="40"/>
        <v>0</v>
      </c>
      <c r="S340">
        <f t="shared" si="41"/>
        <v>0</v>
      </c>
    </row>
    <row r="341" spans="1:19" hidden="1">
      <c r="A341" s="107"/>
      <c r="B341" s="78"/>
      <c r="C341" s="73"/>
      <c r="D341" s="74"/>
      <c r="E341" s="73"/>
      <c r="F341" s="73"/>
      <c r="G341" s="73"/>
      <c r="H341" s="76"/>
      <c r="I341" s="98"/>
      <c r="O341">
        <f t="shared" si="37"/>
        <v>0</v>
      </c>
      <c r="P341">
        <f t="shared" si="38"/>
        <v>0</v>
      </c>
      <c r="Q341">
        <f t="shared" si="39"/>
        <v>0</v>
      </c>
      <c r="R341">
        <f t="shared" si="40"/>
        <v>0</v>
      </c>
      <c r="S341">
        <f t="shared" si="41"/>
        <v>0</v>
      </c>
    </row>
    <row r="342" spans="1:19" hidden="1">
      <c r="A342" s="107"/>
      <c r="B342" s="74"/>
      <c r="C342" s="73"/>
      <c r="D342" s="74"/>
      <c r="E342" s="73"/>
      <c r="F342" s="73"/>
      <c r="G342" s="73"/>
      <c r="H342" s="76"/>
      <c r="I342" s="98"/>
      <c r="O342">
        <f t="shared" si="37"/>
        <v>0</v>
      </c>
      <c r="P342">
        <f t="shared" si="38"/>
        <v>0</v>
      </c>
      <c r="Q342">
        <f t="shared" si="39"/>
        <v>0</v>
      </c>
      <c r="R342">
        <f t="shared" si="40"/>
        <v>0</v>
      </c>
      <c r="S342">
        <f t="shared" si="41"/>
        <v>0</v>
      </c>
    </row>
    <row r="343" spans="1:19" hidden="1">
      <c r="A343" s="107"/>
      <c r="B343" s="78"/>
      <c r="C343" s="73"/>
      <c r="D343" s="74"/>
      <c r="E343" s="73"/>
      <c r="F343" s="73"/>
      <c r="G343" s="73"/>
      <c r="H343" s="76"/>
      <c r="I343" s="98"/>
      <c r="O343">
        <f t="shared" si="37"/>
        <v>0</v>
      </c>
      <c r="P343">
        <f t="shared" si="38"/>
        <v>0</v>
      </c>
      <c r="Q343">
        <f t="shared" si="39"/>
        <v>0</v>
      </c>
      <c r="R343">
        <f t="shared" si="40"/>
        <v>0</v>
      </c>
      <c r="S343">
        <f t="shared" si="41"/>
        <v>0</v>
      </c>
    </row>
    <row r="344" spans="1:19" hidden="1">
      <c r="A344" s="107"/>
      <c r="B344" s="78"/>
      <c r="C344" s="73"/>
      <c r="D344" s="74"/>
      <c r="E344" s="73"/>
      <c r="F344" s="73"/>
      <c r="G344" s="73"/>
      <c r="H344" s="76"/>
      <c r="I344" s="98"/>
      <c r="O344">
        <f t="shared" si="37"/>
        <v>0</v>
      </c>
      <c r="P344">
        <f t="shared" si="38"/>
        <v>0</v>
      </c>
      <c r="Q344">
        <f t="shared" si="39"/>
        <v>0</v>
      </c>
      <c r="R344">
        <f t="shared" si="40"/>
        <v>0</v>
      </c>
      <c r="S344">
        <f t="shared" si="41"/>
        <v>0</v>
      </c>
    </row>
    <row r="345" spans="1:19" hidden="1">
      <c r="A345" s="107"/>
      <c r="B345" s="78"/>
      <c r="C345" s="73"/>
      <c r="D345" s="74"/>
      <c r="E345" s="73"/>
      <c r="F345" s="73"/>
      <c r="G345" s="73"/>
      <c r="H345" s="76"/>
      <c r="I345" s="98"/>
      <c r="O345">
        <f t="shared" si="37"/>
        <v>0</v>
      </c>
      <c r="P345">
        <f t="shared" si="38"/>
        <v>0</v>
      </c>
      <c r="Q345">
        <f t="shared" si="39"/>
        <v>0</v>
      </c>
      <c r="R345">
        <f t="shared" si="40"/>
        <v>0</v>
      </c>
      <c r="S345">
        <f t="shared" si="41"/>
        <v>0</v>
      </c>
    </row>
    <row r="346" spans="1:19" hidden="1">
      <c r="A346" s="107"/>
      <c r="B346" s="78"/>
      <c r="C346" s="73"/>
      <c r="D346" s="74"/>
      <c r="E346" s="73"/>
      <c r="F346" s="73"/>
      <c r="G346" s="73"/>
      <c r="H346" s="76"/>
      <c r="I346" s="98"/>
      <c r="O346">
        <f t="shared" si="37"/>
        <v>0</v>
      </c>
      <c r="P346">
        <f t="shared" si="38"/>
        <v>0</v>
      </c>
      <c r="Q346">
        <f t="shared" si="39"/>
        <v>0</v>
      </c>
      <c r="R346">
        <f t="shared" si="40"/>
        <v>0</v>
      </c>
      <c r="S346">
        <f t="shared" si="41"/>
        <v>0</v>
      </c>
    </row>
    <row r="347" spans="1:19" hidden="1">
      <c r="A347" s="107"/>
      <c r="B347" s="73"/>
      <c r="C347" s="73"/>
      <c r="D347" s="74"/>
      <c r="E347" s="73"/>
      <c r="F347" s="73"/>
      <c r="G347" s="73"/>
      <c r="H347" s="76"/>
      <c r="I347" s="98"/>
      <c r="O347">
        <f t="shared" si="37"/>
        <v>0</v>
      </c>
      <c r="P347">
        <f t="shared" si="38"/>
        <v>0</v>
      </c>
      <c r="Q347">
        <f t="shared" si="39"/>
        <v>0</v>
      </c>
      <c r="R347">
        <f t="shared" si="40"/>
        <v>0</v>
      </c>
      <c r="S347">
        <f t="shared" si="41"/>
        <v>0</v>
      </c>
    </row>
    <row r="348" spans="1:19" hidden="1">
      <c r="A348" s="107"/>
      <c r="B348" s="73"/>
      <c r="C348" s="73"/>
      <c r="D348" s="74"/>
      <c r="E348" s="73"/>
      <c r="F348" s="73"/>
      <c r="G348" s="73"/>
      <c r="H348" s="76"/>
      <c r="I348" s="98"/>
      <c r="O348">
        <f t="shared" si="37"/>
        <v>0</v>
      </c>
      <c r="P348">
        <f t="shared" si="38"/>
        <v>0</v>
      </c>
      <c r="Q348">
        <f t="shared" si="39"/>
        <v>0</v>
      </c>
      <c r="R348">
        <f t="shared" si="40"/>
        <v>0</v>
      </c>
      <c r="S348">
        <f t="shared" si="41"/>
        <v>0</v>
      </c>
    </row>
    <row r="349" spans="1:19" hidden="1">
      <c r="A349" s="107"/>
      <c r="B349" s="74"/>
      <c r="C349" s="73"/>
      <c r="D349" s="74"/>
      <c r="E349" s="73"/>
      <c r="F349" s="73"/>
      <c r="G349" s="73"/>
      <c r="H349" s="76"/>
      <c r="I349" s="98"/>
      <c r="O349">
        <f t="shared" si="37"/>
        <v>0</v>
      </c>
      <c r="P349">
        <f t="shared" si="38"/>
        <v>0</v>
      </c>
      <c r="Q349">
        <f t="shared" si="39"/>
        <v>0</v>
      </c>
      <c r="R349">
        <f t="shared" si="40"/>
        <v>0</v>
      </c>
      <c r="S349">
        <f t="shared" si="41"/>
        <v>0</v>
      </c>
    </row>
    <row r="350" spans="1:19" hidden="1">
      <c r="A350" s="107"/>
      <c r="B350" s="78"/>
      <c r="C350" s="73"/>
      <c r="D350" s="74"/>
      <c r="E350" s="73"/>
      <c r="F350" s="73"/>
      <c r="G350" s="73"/>
      <c r="H350" s="76"/>
      <c r="I350" s="98"/>
      <c r="O350">
        <f t="shared" si="37"/>
        <v>0</v>
      </c>
      <c r="P350">
        <f t="shared" si="38"/>
        <v>0</v>
      </c>
      <c r="Q350">
        <f t="shared" si="39"/>
        <v>0</v>
      </c>
      <c r="R350">
        <f t="shared" si="40"/>
        <v>0</v>
      </c>
      <c r="S350">
        <f t="shared" si="41"/>
        <v>0</v>
      </c>
    </row>
    <row r="351" spans="1:19" ht="18.75" hidden="1" customHeight="1">
      <c r="A351" s="107"/>
      <c r="B351" s="78"/>
      <c r="C351" s="73"/>
      <c r="D351" s="74"/>
      <c r="E351" s="73"/>
      <c r="F351" s="73"/>
      <c r="G351" s="73"/>
      <c r="H351" s="76"/>
      <c r="I351" s="98"/>
      <c r="O351">
        <f t="shared" si="37"/>
        <v>0</v>
      </c>
      <c r="P351">
        <f t="shared" si="38"/>
        <v>0</v>
      </c>
      <c r="Q351">
        <f t="shared" si="39"/>
        <v>0</v>
      </c>
      <c r="R351">
        <f t="shared" si="40"/>
        <v>0</v>
      </c>
      <c r="S351">
        <f t="shared" si="41"/>
        <v>0</v>
      </c>
    </row>
    <row r="352" spans="1:19" hidden="1">
      <c r="A352" s="107"/>
      <c r="B352" s="78"/>
      <c r="C352" s="73"/>
      <c r="D352" s="74"/>
      <c r="E352" s="73"/>
      <c r="F352" s="73"/>
      <c r="G352" s="73"/>
      <c r="H352" s="76"/>
      <c r="I352" s="98"/>
      <c r="O352">
        <f t="shared" si="37"/>
        <v>0</v>
      </c>
      <c r="P352">
        <f t="shared" si="38"/>
        <v>0</v>
      </c>
      <c r="Q352">
        <f t="shared" si="39"/>
        <v>0</v>
      </c>
      <c r="R352">
        <f t="shared" si="40"/>
        <v>0</v>
      </c>
      <c r="S352">
        <f t="shared" si="41"/>
        <v>0</v>
      </c>
    </row>
    <row r="353" spans="1:19" hidden="1">
      <c r="A353" s="107"/>
      <c r="B353" s="78"/>
      <c r="C353" s="73"/>
      <c r="D353" s="74"/>
      <c r="E353" s="73"/>
      <c r="F353" s="73"/>
      <c r="G353" s="73"/>
      <c r="H353" s="76"/>
      <c r="I353" s="98"/>
      <c r="O353">
        <f t="shared" si="37"/>
        <v>0</v>
      </c>
      <c r="P353">
        <f t="shared" si="38"/>
        <v>0</v>
      </c>
      <c r="Q353">
        <f t="shared" si="39"/>
        <v>0</v>
      </c>
      <c r="R353">
        <f t="shared" si="40"/>
        <v>0</v>
      </c>
      <c r="S353">
        <f t="shared" si="41"/>
        <v>0</v>
      </c>
    </row>
    <row r="354" spans="1:19" ht="19.5" hidden="1" customHeight="1">
      <c r="A354" s="107"/>
      <c r="B354" s="78"/>
      <c r="C354" s="73"/>
      <c r="D354" s="74"/>
      <c r="E354" s="73"/>
      <c r="F354" s="73"/>
      <c r="G354" s="73"/>
      <c r="H354" s="76"/>
      <c r="I354" s="98"/>
      <c r="O354">
        <f t="shared" si="37"/>
        <v>0</v>
      </c>
      <c r="P354">
        <f t="shared" si="38"/>
        <v>0</v>
      </c>
      <c r="Q354">
        <f t="shared" si="39"/>
        <v>0</v>
      </c>
      <c r="R354">
        <f t="shared" si="40"/>
        <v>0</v>
      </c>
      <c r="S354">
        <f t="shared" si="41"/>
        <v>0</v>
      </c>
    </row>
    <row r="355" spans="1:19" hidden="1">
      <c r="A355" s="107"/>
      <c r="B355" s="78"/>
      <c r="C355" s="73"/>
      <c r="D355" s="74"/>
      <c r="E355" s="73"/>
      <c r="F355" s="73"/>
      <c r="G355" s="73"/>
      <c r="H355" s="76"/>
      <c r="I355" s="98"/>
      <c r="O355">
        <f t="shared" si="37"/>
        <v>0</v>
      </c>
      <c r="P355">
        <f t="shared" si="38"/>
        <v>0</v>
      </c>
      <c r="Q355">
        <f t="shared" si="39"/>
        <v>0</v>
      </c>
      <c r="R355">
        <f t="shared" si="40"/>
        <v>0</v>
      </c>
      <c r="S355">
        <f t="shared" si="41"/>
        <v>0</v>
      </c>
    </row>
    <row r="356" spans="1:19" hidden="1">
      <c r="A356" s="107"/>
      <c r="B356" s="78"/>
      <c r="C356" s="73"/>
      <c r="D356" s="74"/>
      <c r="E356" s="73"/>
      <c r="F356" s="73"/>
      <c r="G356" s="73"/>
      <c r="H356" s="76"/>
      <c r="I356" s="98"/>
      <c r="O356">
        <f t="shared" si="37"/>
        <v>0</v>
      </c>
      <c r="P356">
        <f t="shared" si="38"/>
        <v>0</v>
      </c>
      <c r="Q356">
        <f t="shared" si="39"/>
        <v>0</v>
      </c>
      <c r="R356">
        <f t="shared" si="40"/>
        <v>0</v>
      </c>
      <c r="S356">
        <f t="shared" si="41"/>
        <v>0</v>
      </c>
    </row>
    <row r="357" spans="1:19" hidden="1">
      <c r="A357" s="107"/>
      <c r="B357" s="78"/>
      <c r="C357" s="73"/>
      <c r="D357" s="74"/>
      <c r="E357" s="73"/>
      <c r="F357" s="73"/>
      <c r="G357" s="73"/>
      <c r="H357" s="76"/>
      <c r="I357" s="98"/>
      <c r="O357">
        <f t="shared" si="37"/>
        <v>0</v>
      </c>
      <c r="P357">
        <f t="shared" si="38"/>
        <v>0</v>
      </c>
      <c r="Q357">
        <f t="shared" si="39"/>
        <v>0</v>
      </c>
      <c r="R357">
        <f t="shared" si="40"/>
        <v>0</v>
      </c>
      <c r="S357">
        <f t="shared" si="41"/>
        <v>0</v>
      </c>
    </row>
    <row r="358" spans="1:19" hidden="1">
      <c r="A358" s="107"/>
      <c r="B358" s="78"/>
      <c r="C358" s="73"/>
      <c r="D358" s="74"/>
      <c r="E358" s="73"/>
      <c r="F358" s="73"/>
      <c r="G358" s="73"/>
      <c r="H358" s="76"/>
      <c r="I358" s="98"/>
      <c r="O358">
        <f t="shared" si="37"/>
        <v>0</v>
      </c>
      <c r="P358">
        <f t="shared" si="38"/>
        <v>0</v>
      </c>
      <c r="Q358">
        <f t="shared" si="39"/>
        <v>0</v>
      </c>
      <c r="R358">
        <f t="shared" si="40"/>
        <v>0</v>
      </c>
      <c r="S358">
        <f t="shared" si="41"/>
        <v>0</v>
      </c>
    </row>
    <row r="359" spans="1:19" hidden="1">
      <c r="A359" s="107"/>
      <c r="B359" s="78"/>
      <c r="C359" s="73"/>
      <c r="D359" s="74"/>
      <c r="E359" s="73"/>
      <c r="F359" s="73"/>
      <c r="G359" s="73"/>
      <c r="H359" s="76"/>
      <c r="I359" s="98"/>
      <c r="O359">
        <f t="shared" si="37"/>
        <v>0</v>
      </c>
      <c r="P359">
        <f t="shared" si="38"/>
        <v>0</v>
      </c>
      <c r="Q359">
        <f t="shared" si="39"/>
        <v>0</v>
      </c>
      <c r="R359">
        <f t="shared" si="40"/>
        <v>0</v>
      </c>
      <c r="S359">
        <f t="shared" si="41"/>
        <v>0</v>
      </c>
    </row>
    <row r="360" spans="1:19" hidden="1">
      <c r="A360" s="107"/>
      <c r="B360" s="78"/>
      <c r="C360" s="73"/>
      <c r="D360" s="74"/>
      <c r="E360" s="73"/>
      <c r="F360" s="73"/>
      <c r="G360" s="73"/>
      <c r="H360" s="76"/>
      <c r="I360" s="98"/>
      <c r="O360">
        <f t="shared" si="37"/>
        <v>0</v>
      </c>
      <c r="P360">
        <f t="shared" si="38"/>
        <v>0</v>
      </c>
      <c r="Q360">
        <f t="shared" si="39"/>
        <v>0</v>
      </c>
      <c r="R360">
        <f t="shared" si="40"/>
        <v>0</v>
      </c>
      <c r="S360">
        <f t="shared" si="41"/>
        <v>0</v>
      </c>
    </row>
    <row r="361" spans="1:19" hidden="1">
      <c r="A361" s="73"/>
      <c r="B361" s="74"/>
      <c r="C361" s="73"/>
      <c r="D361" s="74"/>
      <c r="E361" s="73"/>
      <c r="F361" s="73"/>
      <c r="G361" s="73"/>
      <c r="H361" s="76"/>
      <c r="I361" s="98"/>
      <c r="O361">
        <f>SUM(O323:O360)</f>
        <v>0</v>
      </c>
      <c r="P361">
        <f>SUM(P323:P360)</f>
        <v>0</v>
      </c>
      <c r="Q361">
        <f>SUM(Q323:Q360)</f>
        <v>0</v>
      </c>
      <c r="R361">
        <f>SUM(R323:R360)</f>
        <v>0</v>
      </c>
      <c r="S361">
        <f>SUM(S323:S360)</f>
        <v>0</v>
      </c>
    </row>
    <row r="362" spans="1:19" hidden="1">
      <c r="A362" s="73"/>
      <c r="B362" s="74"/>
      <c r="C362" s="73"/>
      <c r="D362" s="74"/>
      <c r="E362" s="73"/>
      <c r="F362" s="73"/>
      <c r="G362" s="73"/>
      <c r="H362" s="76"/>
      <c r="I362" s="98"/>
    </row>
    <row r="363" spans="1:19" hidden="1">
      <c r="A363" s="73"/>
      <c r="B363" s="108"/>
      <c r="C363" s="103"/>
      <c r="D363" s="104"/>
      <c r="E363" s="103"/>
      <c r="F363" s="73"/>
      <c r="G363" s="73"/>
      <c r="H363" s="73"/>
      <c r="I363" s="105"/>
    </row>
    <row r="364" spans="1:19" hidden="1">
      <c r="A364" s="73"/>
      <c r="B364" s="79"/>
      <c r="C364" s="73"/>
      <c r="D364" s="74"/>
      <c r="E364" s="73"/>
      <c r="F364" s="73"/>
      <c r="G364" s="73"/>
      <c r="H364" s="73"/>
      <c r="I364" s="98"/>
    </row>
    <row r="365" spans="1:19" hidden="1">
      <c r="A365" s="73"/>
      <c r="B365" s="79"/>
      <c r="C365" s="73"/>
      <c r="D365" s="74"/>
      <c r="E365" s="73"/>
      <c r="F365" s="73"/>
      <c r="G365" s="73"/>
      <c r="H365" s="73"/>
      <c r="I365" s="98"/>
    </row>
    <row r="366" spans="1:19" hidden="1">
      <c r="A366" s="73"/>
      <c r="B366" s="79"/>
      <c r="C366" s="73"/>
      <c r="D366" s="74"/>
      <c r="E366" s="73"/>
      <c r="F366" s="73"/>
      <c r="G366" s="73"/>
      <c r="H366" s="73"/>
      <c r="I366" s="98"/>
    </row>
    <row r="367" spans="1:19" hidden="1">
      <c r="A367" s="73"/>
      <c r="B367" s="79"/>
      <c r="C367" s="73"/>
      <c r="D367" s="74"/>
      <c r="E367" s="73"/>
      <c r="F367" s="73"/>
      <c r="G367" s="73"/>
      <c r="H367" s="73"/>
      <c r="I367" s="98"/>
    </row>
    <row r="368" spans="1:19" hidden="1"/>
    <row r="369" spans="1:19" ht="14.25" customHeight="1"/>
    <row r="370" spans="1:19" hidden="1"/>
    <row r="371" spans="1:19" hidden="1"/>
    <row r="372" spans="1:19" hidden="1"/>
    <row r="373" spans="1:19" hidden="1"/>
    <row r="374" spans="1:19" ht="15.75">
      <c r="A374" s="736"/>
      <c r="B374" s="736"/>
      <c r="C374" s="736"/>
      <c r="D374" s="736"/>
      <c r="E374" s="736"/>
      <c r="F374" s="736"/>
      <c r="G374" s="736"/>
      <c r="H374" s="736"/>
      <c r="I374" s="736"/>
    </row>
    <row r="375" spans="1:19" ht="15.75">
      <c r="A375" s="155"/>
      <c r="B375" s="155"/>
      <c r="C375" s="155"/>
      <c r="D375" s="155"/>
      <c r="E375" s="155"/>
      <c r="F375" s="155"/>
      <c r="G375" s="155"/>
      <c r="H375" s="155"/>
      <c r="I375" s="155"/>
    </row>
    <row r="376" spans="1:19">
      <c r="C376" s="3"/>
      <c r="D376" s="3"/>
      <c r="F376" s="3"/>
    </row>
    <row r="377" spans="1:19" ht="44.25" customHeight="1">
      <c r="A377" s="72"/>
      <c r="B377" s="72"/>
      <c r="C377" s="72"/>
      <c r="D377" s="72"/>
      <c r="E377" s="72"/>
      <c r="F377" s="112"/>
      <c r="G377" s="72"/>
      <c r="H377" s="72"/>
      <c r="I377" s="112"/>
    </row>
    <row r="378" spans="1:19" hidden="1">
      <c r="A378" s="73"/>
      <c r="B378" s="74"/>
      <c r="C378" s="73"/>
      <c r="D378" s="74"/>
      <c r="E378" s="73"/>
      <c r="F378" s="73"/>
      <c r="G378" s="73"/>
      <c r="H378" s="73"/>
      <c r="I378" s="98"/>
    </row>
    <row r="379" spans="1:19" hidden="1">
      <c r="A379" s="73"/>
      <c r="B379" s="75"/>
      <c r="C379" s="73"/>
      <c r="D379" s="74"/>
      <c r="E379" s="73"/>
      <c r="F379" s="73"/>
      <c r="G379" s="73"/>
      <c r="H379" s="76"/>
      <c r="I379" s="98"/>
    </row>
    <row r="380" spans="1:19" hidden="1">
      <c r="A380" s="73"/>
      <c r="B380" s="75"/>
      <c r="C380" s="73"/>
      <c r="D380" s="74"/>
      <c r="E380" s="73"/>
      <c r="F380" s="73"/>
      <c r="G380" s="73"/>
      <c r="H380" s="76"/>
      <c r="I380" s="98"/>
    </row>
    <row r="381" spans="1:19" ht="28.5" customHeight="1">
      <c r="A381" s="73"/>
      <c r="B381" s="77"/>
      <c r="C381" s="73"/>
      <c r="D381" s="74"/>
      <c r="E381" s="73"/>
      <c r="F381" s="73"/>
      <c r="G381" s="73"/>
      <c r="H381" s="76"/>
      <c r="I381" s="98"/>
      <c r="O381">
        <f t="shared" ref="O381:O413" si="42">IF(K381=2,I381,0)</f>
        <v>0</v>
      </c>
      <c r="P381">
        <f t="shared" ref="P381:P413" si="43">IF(K381=3,E381,0)</f>
        <v>0</v>
      </c>
      <c r="Q381">
        <f t="shared" ref="Q381:Q413" si="44">IF(K381=3,I381,0)</f>
        <v>0</v>
      </c>
      <c r="R381">
        <f t="shared" ref="R381:R413" si="45">IF(K381=4,E381,0)</f>
        <v>0</v>
      </c>
      <c r="S381">
        <f t="shared" ref="S381:S413" si="46">IF(K381=4,I381,0)</f>
        <v>0</v>
      </c>
    </row>
    <row r="382" spans="1:19">
      <c r="A382" s="73"/>
      <c r="B382" s="78"/>
      <c r="C382" s="73"/>
      <c r="D382" s="74"/>
      <c r="E382" s="73"/>
      <c r="F382" s="73"/>
      <c r="G382" s="73"/>
      <c r="H382" s="76"/>
      <c r="I382" s="98"/>
      <c r="O382">
        <f t="shared" si="42"/>
        <v>0</v>
      </c>
      <c r="P382">
        <f t="shared" si="43"/>
        <v>0</v>
      </c>
      <c r="Q382">
        <f t="shared" si="44"/>
        <v>0</v>
      </c>
      <c r="R382">
        <f t="shared" si="45"/>
        <v>0</v>
      </c>
      <c r="S382">
        <f t="shared" si="46"/>
        <v>0</v>
      </c>
    </row>
    <row r="383" spans="1:19" hidden="1">
      <c r="A383" s="107"/>
      <c r="B383" s="78"/>
      <c r="C383" s="73"/>
      <c r="D383" s="74"/>
      <c r="E383" s="73"/>
      <c r="F383" s="73"/>
      <c r="G383" s="73"/>
      <c r="H383" s="76"/>
      <c r="I383" s="98"/>
      <c r="O383">
        <f t="shared" si="42"/>
        <v>0</v>
      </c>
      <c r="P383">
        <f t="shared" si="43"/>
        <v>0</v>
      </c>
      <c r="Q383">
        <f t="shared" si="44"/>
        <v>0</v>
      </c>
      <c r="R383">
        <f t="shared" si="45"/>
        <v>0</v>
      </c>
      <c r="S383">
        <f t="shared" si="46"/>
        <v>0</v>
      </c>
    </row>
    <row r="384" spans="1:19" hidden="1">
      <c r="A384" s="107"/>
      <c r="B384" s="78"/>
      <c r="C384" s="73"/>
      <c r="D384" s="74"/>
      <c r="E384" s="73"/>
      <c r="F384" s="73"/>
      <c r="G384" s="73"/>
      <c r="H384" s="76"/>
      <c r="I384" s="98"/>
      <c r="O384">
        <f t="shared" si="42"/>
        <v>0</v>
      </c>
      <c r="P384">
        <f t="shared" si="43"/>
        <v>0</v>
      </c>
      <c r="Q384">
        <f t="shared" si="44"/>
        <v>0</v>
      </c>
      <c r="R384">
        <f t="shared" si="45"/>
        <v>0</v>
      </c>
      <c r="S384">
        <f t="shared" si="46"/>
        <v>0</v>
      </c>
    </row>
    <row r="385" spans="1:19" hidden="1">
      <c r="A385" s="107"/>
      <c r="B385" s="78"/>
      <c r="C385" s="73"/>
      <c r="D385" s="74"/>
      <c r="E385" s="73"/>
      <c r="F385" s="73"/>
      <c r="G385" s="73"/>
      <c r="H385" s="76"/>
      <c r="I385" s="98"/>
      <c r="O385">
        <f t="shared" si="42"/>
        <v>0</v>
      </c>
      <c r="P385">
        <f t="shared" si="43"/>
        <v>0</v>
      </c>
      <c r="Q385">
        <f t="shared" si="44"/>
        <v>0</v>
      </c>
      <c r="R385">
        <f t="shared" si="45"/>
        <v>0</v>
      </c>
      <c r="S385">
        <f t="shared" si="46"/>
        <v>0</v>
      </c>
    </row>
    <row r="386" spans="1:19" hidden="1">
      <c r="A386" s="107"/>
      <c r="B386" s="78"/>
      <c r="C386" s="73"/>
      <c r="D386" s="74"/>
      <c r="E386" s="73"/>
      <c r="F386" s="73"/>
      <c r="G386" s="73"/>
      <c r="H386" s="76"/>
      <c r="I386" s="98"/>
      <c r="O386">
        <f t="shared" si="42"/>
        <v>0</v>
      </c>
      <c r="P386">
        <f t="shared" si="43"/>
        <v>0</v>
      </c>
      <c r="Q386">
        <f t="shared" si="44"/>
        <v>0</v>
      </c>
      <c r="R386">
        <f t="shared" si="45"/>
        <v>0</v>
      </c>
      <c r="S386">
        <f t="shared" si="46"/>
        <v>0</v>
      </c>
    </row>
    <row r="387" spans="1:19" hidden="1">
      <c r="A387" s="107"/>
      <c r="B387" s="78"/>
      <c r="C387" s="73"/>
      <c r="D387" s="74"/>
      <c r="E387" s="73"/>
      <c r="F387" s="73"/>
      <c r="G387" s="73"/>
      <c r="H387" s="76"/>
      <c r="I387" s="98"/>
      <c r="O387">
        <f t="shared" si="42"/>
        <v>0</v>
      </c>
      <c r="P387">
        <f t="shared" si="43"/>
        <v>0</v>
      </c>
      <c r="Q387">
        <f t="shared" si="44"/>
        <v>0</v>
      </c>
      <c r="R387">
        <f t="shared" si="45"/>
        <v>0</v>
      </c>
      <c r="S387">
        <f t="shared" si="46"/>
        <v>0</v>
      </c>
    </row>
    <row r="388" spans="1:19" hidden="1">
      <c r="A388" s="107"/>
      <c r="B388" s="78"/>
      <c r="C388" s="73"/>
      <c r="D388" s="74"/>
      <c r="E388" s="73"/>
      <c r="F388" s="73"/>
      <c r="G388" s="73"/>
      <c r="H388" s="76"/>
      <c r="I388" s="98"/>
      <c r="O388">
        <f t="shared" si="42"/>
        <v>0</v>
      </c>
      <c r="P388">
        <f t="shared" si="43"/>
        <v>0</v>
      </c>
      <c r="Q388">
        <f t="shared" si="44"/>
        <v>0</v>
      </c>
      <c r="R388">
        <f t="shared" si="45"/>
        <v>0</v>
      </c>
      <c r="S388">
        <f t="shared" si="46"/>
        <v>0</v>
      </c>
    </row>
    <row r="389" spans="1:19" hidden="1">
      <c r="A389" s="107"/>
      <c r="B389" s="78"/>
      <c r="C389" s="73"/>
      <c r="D389" s="74"/>
      <c r="E389" s="73"/>
      <c r="F389" s="73"/>
      <c r="G389" s="73"/>
      <c r="H389" s="76"/>
      <c r="I389" s="98"/>
      <c r="O389">
        <f t="shared" si="42"/>
        <v>0</v>
      </c>
      <c r="P389">
        <f t="shared" si="43"/>
        <v>0</v>
      </c>
      <c r="Q389">
        <f t="shared" si="44"/>
        <v>0</v>
      </c>
      <c r="R389">
        <f t="shared" si="45"/>
        <v>0</v>
      </c>
      <c r="S389">
        <f t="shared" si="46"/>
        <v>0</v>
      </c>
    </row>
    <row r="390" spans="1:19" hidden="1">
      <c r="A390" s="107"/>
      <c r="B390" s="78"/>
      <c r="C390" s="73"/>
      <c r="D390" s="74"/>
      <c r="E390" s="73"/>
      <c r="F390" s="73"/>
      <c r="G390" s="73"/>
      <c r="H390" s="76"/>
      <c r="I390" s="98"/>
      <c r="O390">
        <f t="shared" si="42"/>
        <v>0</v>
      </c>
      <c r="P390">
        <f t="shared" si="43"/>
        <v>0</v>
      </c>
      <c r="Q390">
        <f t="shared" si="44"/>
        <v>0</v>
      </c>
      <c r="R390">
        <f t="shared" si="45"/>
        <v>0</v>
      </c>
      <c r="S390">
        <f t="shared" si="46"/>
        <v>0</v>
      </c>
    </row>
    <row r="391" spans="1:19" hidden="1">
      <c r="A391" s="107"/>
      <c r="B391" s="78"/>
      <c r="C391" s="73"/>
      <c r="D391" s="74"/>
      <c r="E391" s="73"/>
      <c r="F391" s="73"/>
      <c r="G391" s="73"/>
      <c r="H391" s="76"/>
      <c r="I391" s="98"/>
      <c r="O391">
        <f t="shared" si="42"/>
        <v>0</v>
      </c>
      <c r="P391">
        <f t="shared" si="43"/>
        <v>0</v>
      </c>
      <c r="Q391">
        <f t="shared" si="44"/>
        <v>0</v>
      </c>
      <c r="R391">
        <f t="shared" si="45"/>
        <v>0</v>
      </c>
      <c r="S391">
        <f t="shared" si="46"/>
        <v>0</v>
      </c>
    </row>
    <row r="392" spans="1:19" hidden="1">
      <c r="A392" s="107"/>
      <c r="B392" s="78"/>
      <c r="C392" s="73"/>
      <c r="D392" s="74"/>
      <c r="E392" s="73"/>
      <c r="F392" s="73"/>
      <c r="G392" s="73"/>
      <c r="H392" s="76"/>
      <c r="I392" s="98"/>
      <c r="O392">
        <f t="shared" si="42"/>
        <v>0</v>
      </c>
      <c r="P392">
        <f t="shared" si="43"/>
        <v>0</v>
      </c>
      <c r="Q392">
        <f t="shared" si="44"/>
        <v>0</v>
      </c>
      <c r="R392">
        <f t="shared" si="45"/>
        <v>0</v>
      </c>
      <c r="S392">
        <f t="shared" si="46"/>
        <v>0</v>
      </c>
    </row>
    <row r="393" spans="1:19" hidden="1">
      <c r="A393" s="107"/>
      <c r="B393" s="78"/>
      <c r="C393" s="73"/>
      <c r="D393" s="74"/>
      <c r="E393" s="73"/>
      <c r="F393" s="73"/>
      <c r="G393" s="73"/>
      <c r="H393" s="76"/>
      <c r="I393" s="98"/>
      <c r="O393">
        <f t="shared" si="42"/>
        <v>0</v>
      </c>
      <c r="P393">
        <f t="shared" si="43"/>
        <v>0</v>
      </c>
      <c r="Q393">
        <f t="shared" si="44"/>
        <v>0</v>
      </c>
      <c r="R393">
        <f t="shared" si="45"/>
        <v>0</v>
      </c>
      <c r="S393">
        <f t="shared" si="46"/>
        <v>0</v>
      </c>
    </row>
    <row r="394" spans="1:19" hidden="1">
      <c r="A394" s="107"/>
      <c r="B394" s="78"/>
      <c r="C394" s="73"/>
      <c r="D394" s="74"/>
      <c r="E394" s="73"/>
      <c r="F394" s="73"/>
      <c r="G394" s="73"/>
      <c r="H394" s="76"/>
      <c r="I394" s="98"/>
      <c r="O394">
        <f t="shared" si="42"/>
        <v>0</v>
      </c>
      <c r="P394">
        <f t="shared" si="43"/>
        <v>0</v>
      </c>
      <c r="Q394">
        <f t="shared" si="44"/>
        <v>0</v>
      </c>
      <c r="R394">
        <f t="shared" si="45"/>
        <v>0</v>
      </c>
      <c r="S394">
        <f t="shared" si="46"/>
        <v>0</v>
      </c>
    </row>
    <row r="395" spans="1:19" hidden="1">
      <c r="A395" s="107"/>
      <c r="B395" s="78"/>
      <c r="C395" s="73"/>
      <c r="D395" s="74"/>
      <c r="E395" s="73"/>
      <c r="F395" s="73"/>
      <c r="G395" s="73"/>
      <c r="H395" s="76"/>
      <c r="I395" s="98"/>
      <c r="O395">
        <f t="shared" si="42"/>
        <v>0</v>
      </c>
      <c r="P395">
        <f t="shared" si="43"/>
        <v>0</v>
      </c>
      <c r="Q395">
        <f t="shared" si="44"/>
        <v>0</v>
      </c>
      <c r="R395">
        <f t="shared" si="45"/>
        <v>0</v>
      </c>
      <c r="S395">
        <f t="shared" si="46"/>
        <v>0</v>
      </c>
    </row>
    <row r="396" spans="1:19" hidden="1">
      <c r="A396" s="107"/>
      <c r="B396" s="78"/>
      <c r="C396" s="73"/>
      <c r="D396" s="74"/>
      <c r="E396" s="73"/>
      <c r="F396" s="73"/>
      <c r="G396" s="73"/>
      <c r="H396" s="76"/>
      <c r="I396" s="98"/>
      <c r="O396">
        <f t="shared" si="42"/>
        <v>0</v>
      </c>
      <c r="P396">
        <f t="shared" si="43"/>
        <v>0</v>
      </c>
      <c r="Q396">
        <f t="shared" si="44"/>
        <v>0</v>
      </c>
      <c r="R396">
        <f t="shared" si="45"/>
        <v>0</v>
      </c>
      <c r="S396">
        <f t="shared" si="46"/>
        <v>0</v>
      </c>
    </row>
    <row r="397" spans="1:19" hidden="1">
      <c r="A397" s="107"/>
      <c r="B397" s="78"/>
      <c r="C397" s="73"/>
      <c r="D397" s="74"/>
      <c r="E397" s="73"/>
      <c r="F397" s="73"/>
      <c r="G397" s="73"/>
      <c r="H397" s="76"/>
      <c r="I397" s="98"/>
      <c r="O397">
        <f t="shared" si="42"/>
        <v>0</v>
      </c>
      <c r="P397">
        <f t="shared" si="43"/>
        <v>0</v>
      </c>
      <c r="Q397">
        <f t="shared" si="44"/>
        <v>0</v>
      </c>
      <c r="R397">
        <f t="shared" si="45"/>
        <v>0</v>
      </c>
      <c r="S397">
        <f t="shared" si="46"/>
        <v>0</v>
      </c>
    </row>
    <row r="398" spans="1:19" hidden="1">
      <c r="A398" s="107"/>
      <c r="B398" s="78"/>
      <c r="C398" s="73"/>
      <c r="D398" s="74"/>
      <c r="E398" s="73"/>
      <c r="F398" s="73"/>
      <c r="G398" s="73"/>
      <c r="H398" s="76"/>
      <c r="I398" s="98"/>
      <c r="O398">
        <f t="shared" si="42"/>
        <v>0</v>
      </c>
      <c r="P398">
        <f t="shared" si="43"/>
        <v>0</v>
      </c>
      <c r="Q398">
        <f t="shared" si="44"/>
        <v>0</v>
      </c>
      <c r="R398">
        <f t="shared" si="45"/>
        <v>0</v>
      </c>
      <c r="S398">
        <f t="shared" si="46"/>
        <v>0</v>
      </c>
    </row>
    <row r="399" spans="1:19" hidden="1">
      <c r="A399" s="107"/>
      <c r="B399" s="78"/>
      <c r="C399" s="73"/>
      <c r="D399" s="74"/>
      <c r="E399" s="73"/>
      <c r="F399" s="73"/>
      <c r="G399" s="73"/>
      <c r="H399" s="76"/>
      <c r="I399" s="98"/>
      <c r="O399">
        <f t="shared" si="42"/>
        <v>0</v>
      </c>
      <c r="P399">
        <f t="shared" si="43"/>
        <v>0</v>
      </c>
      <c r="Q399">
        <f t="shared" si="44"/>
        <v>0</v>
      </c>
      <c r="R399">
        <f t="shared" si="45"/>
        <v>0</v>
      </c>
      <c r="S399">
        <f t="shared" si="46"/>
        <v>0</v>
      </c>
    </row>
    <row r="400" spans="1:19" hidden="1">
      <c r="A400" s="107"/>
      <c r="B400" s="78"/>
      <c r="C400" s="73"/>
      <c r="D400" s="74"/>
      <c r="E400" s="73"/>
      <c r="F400" s="73"/>
      <c r="G400" s="73"/>
      <c r="H400" s="76"/>
      <c r="I400" s="98"/>
      <c r="O400">
        <f t="shared" si="42"/>
        <v>0</v>
      </c>
      <c r="P400">
        <f t="shared" si="43"/>
        <v>0</v>
      </c>
      <c r="Q400">
        <f t="shared" si="44"/>
        <v>0</v>
      </c>
      <c r="R400">
        <f t="shared" si="45"/>
        <v>0</v>
      </c>
      <c r="S400">
        <f t="shared" si="46"/>
        <v>0</v>
      </c>
    </row>
    <row r="401" spans="1:19" hidden="1">
      <c r="A401" s="107"/>
      <c r="B401" s="74"/>
      <c r="C401" s="73"/>
      <c r="D401" s="74"/>
      <c r="E401" s="73"/>
      <c r="F401" s="73"/>
      <c r="G401" s="73"/>
      <c r="H401" s="76"/>
      <c r="I401" s="98"/>
      <c r="O401">
        <f t="shared" si="42"/>
        <v>0</v>
      </c>
      <c r="P401">
        <f t="shared" si="43"/>
        <v>0</v>
      </c>
      <c r="Q401">
        <f t="shared" si="44"/>
        <v>0</v>
      </c>
      <c r="R401">
        <f t="shared" si="45"/>
        <v>0</v>
      </c>
      <c r="S401">
        <f t="shared" si="46"/>
        <v>0</v>
      </c>
    </row>
    <row r="402" spans="1:19" hidden="1">
      <c r="A402" s="107"/>
      <c r="B402" s="78"/>
      <c r="C402" s="73"/>
      <c r="D402" s="74"/>
      <c r="E402" s="73"/>
      <c r="F402" s="73"/>
      <c r="G402" s="73"/>
      <c r="H402" s="76"/>
      <c r="I402" s="98"/>
      <c r="O402">
        <f t="shared" si="42"/>
        <v>0</v>
      </c>
      <c r="P402">
        <f t="shared" si="43"/>
        <v>0</v>
      </c>
      <c r="Q402">
        <f t="shared" si="44"/>
        <v>0</v>
      </c>
      <c r="R402">
        <f t="shared" si="45"/>
        <v>0</v>
      </c>
      <c r="S402">
        <f t="shared" si="46"/>
        <v>0</v>
      </c>
    </row>
    <row r="403" spans="1:19" hidden="1">
      <c r="A403" s="107"/>
      <c r="B403" s="78"/>
      <c r="C403" s="73"/>
      <c r="D403" s="74"/>
      <c r="E403" s="73"/>
      <c r="F403" s="73"/>
      <c r="G403" s="73"/>
      <c r="H403" s="76"/>
      <c r="I403" s="98"/>
      <c r="O403">
        <f t="shared" si="42"/>
        <v>0</v>
      </c>
      <c r="P403">
        <f t="shared" si="43"/>
        <v>0</v>
      </c>
      <c r="Q403">
        <f t="shared" si="44"/>
        <v>0</v>
      </c>
      <c r="R403">
        <f t="shared" si="45"/>
        <v>0</v>
      </c>
      <c r="S403">
        <f t="shared" si="46"/>
        <v>0</v>
      </c>
    </row>
    <row r="404" spans="1:19" hidden="1">
      <c r="A404" s="107"/>
      <c r="B404" s="78"/>
      <c r="C404" s="73"/>
      <c r="D404" s="74"/>
      <c r="E404" s="73"/>
      <c r="F404" s="73"/>
      <c r="G404" s="73"/>
      <c r="H404" s="76"/>
      <c r="I404" s="98"/>
      <c r="O404">
        <f t="shared" si="42"/>
        <v>0</v>
      </c>
      <c r="P404">
        <f t="shared" si="43"/>
        <v>0</v>
      </c>
      <c r="Q404">
        <f t="shared" si="44"/>
        <v>0</v>
      </c>
      <c r="R404">
        <f t="shared" si="45"/>
        <v>0</v>
      </c>
      <c r="S404">
        <f t="shared" si="46"/>
        <v>0</v>
      </c>
    </row>
    <row r="405" spans="1:19" hidden="1">
      <c r="A405" s="107"/>
      <c r="B405" s="78"/>
      <c r="C405" s="73"/>
      <c r="D405" s="74"/>
      <c r="E405" s="73"/>
      <c r="F405" s="73"/>
      <c r="G405" s="73"/>
      <c r="H405" s="76"/>
      <c r="I405" s="98"/>
      <c r="O405">
        <f t="shared" si="42"/>
        <v>0</v>
      </c>
      <c r="P405">
        <f t="shared" si="43"/>
        <v>0</v>
      </c>
      <c r="Q405">
        <f t="shared" si="44"/>
        <v>0</v>
      </c>
      <c r="R405">
        <f t="shared" si="45"/>
        <v>0</v>
      </c>
      <c r="S405">
        <f t="shared" si="46"/>
        <v>0</v>
      </c>
    </row>
    <row r="406" spans="1:19" hidden="1">
      <c r="A406" s="107"/>
      <c r="B406" s="73"/>
      <c r="C406" s="73"/>
      <c r="D406" s="74"/>
      <c r="E406" s="73"/>
      <c r="F406" s="73"/>
      <c r="G406" s="73"/>
      <c r="H406" s="76"/>
      <c r="I406" s="98"/>
      <c r="O406">
        <f t="shared" si="42"/>
        <v>0</v>
      </c>
      <c r="P406">
        <f t="shared" si="43"/>
        <v>0</v>
      </c>
      <c r="Q406">
        <f t="shared" si="44"/>
        <v>0</v>
      </c>
      <c r="R406">
        <f t="shared" si="45"/>
        <v>0</v>
      </c>
      <c r="S406">
        <f t="shared" si="46"/>
        <v>0</v>
      </c>
    </row>
    <row r="407" spans="1:19" hidden="1">
      <c r="A407" s="107"/>
      <c r="B407" s="73"/>
      <c r="C407" s="73"/>
      <c r="D407" s="74"/>
      <c r="E407" s="73"/>
      <c r="F407" s="73"/>
      <c r="G407" s="73"/>
      <c r="H407" s="76"/>
      <c r="I407" s="98"/>
      <c r="O407">
        <f t="shared" si="42"/>
        <v>0</v>
      </c>
      <c r="P407">
        <f t="shared" si="43"/>
        <v>0</v>
      </c>
      <c r="Q407">
        <f t="shared" si="44"/>
        <v>0</v>
      </c>
      <c r="R407">
        <f t="shared" si="45"/>
        <v>0</v>
      </c>
      <c r="S407">
        <f t="shared" si="46"/>
        <v>0</v>
      </c>
    </row>
    <row r="408" spans="1:19" hidden="1">
      <c r="A408" s="107"/>
      <c r="B408" s="74"/>
      <c r="C408" s="73"/>
      <c r="D408" s="74"/>
      <c r="E408" s="73"/>
      <c r="F408" s="73"/>
      <c r="G408" s="73"/>
      <c r="H408" s="76"/>
      <c r="I408" s="98"/>
      <c r="O408">
        <f t="shared" si="42"/>
        <v>0</v>
      </c>
      <c r="P408">
        <f t="shared" si="43"/>
        <v>0</v>
      </c>
      <c r="Q408">
        <f t="shared" si="44"/>
        <v>0</v>
      </c>
      <c r="R408">
        <f t="shared" si="45"/>
        <v>0</v>
      </c>
      <c r="S408">
        <f t="shared" si="46"/>
        <v>0</v>
      </c>
    </row>
    <row r="409" spans="1:19" hidden="1">
      <c r="A409" s="107"/>
      <c r="B409" s="78"/>
      <c r="C409" s="73"/>
      <c r="D409" s="74"/>
      <c r="E409" s="73"/>
      <c r="F409" s="73"/>
      <c r="G409" s="73"/>
      <c r="H409" s="76"/>
      <c r="I409" s="98"/>
      <c r="O409">
        <f t="shared" si="42"/>
        <v>0</v>
      </c>
      <c r="P409">
        <f t="shared" si="43"/>
        <v>0</v>
      </c>
      <c r="Q409">
        <f t="shared" si="44"/>
        <v>0</v>
      </c>
      <c r="R409">
        <f t="shared" si="45"/>
        <v>0</v>
      </c>
      <c r="S409">
        <f t="shared" si="46"/>
        <v>0</v>
      </c>
    </row>
    <row r="410" spans="1:19" ht="28.5" hidden="1" customHeight="1">
      <c r="A410" s="107"/>
      <c r="B410" s="78"/>
      <c r="C410" s="73"/>
      <c r="D410" s="74"/>
      <c r="E410" s="73"/>
      <c r="F410" s="73"/>
      <c r="G410" s="73"/>
      <c r="H410" s="76"/>
      <c r="I410" s="98"/>
      <c r="O410">
        <f t="shared" si="42"/>
        <v>0</v>
      </c>
      <c r="P410">
        <f t="shared" si="43"/>
        <v>0</v>
      </c>
      <c r="Q410">
        <f t="shared" si="44"/>
        <v>0</v>
      </c>
      <c r="R410">
        <f t="shared" si="45"/>
        <v>0</v>
      </c>
      <c r="S410">
        <f t="shared" si="46"/>
        <v>0</v>
      </c>
    </row>
    <row r="411" spans="1:19" hidden="1">
      <c r="A411" s="107"/>
      <c r="B411" s="78"/>
      <c r="C411" s="73"/>
      <c r="D411" s="74"/>
      <c r="E411" s="73"/>
      <c r="F411" s="73"/>
      <c r="G411" s="73"/>
      <c r="H411" s="76"/>
      <c r="I411" s="98"/>
      <c r="O411">
        <f t="shared" si="42"/>
        <v>0</v>
      </c>
      <c r="P411">
        <f t="shared" si="43"/>
        <v>0</v>
      </c>
      <c r="Q411">
        <f t="shared" si="44"/>
        <v>0</v>
      </c>
      <c r="R411">
        <f t="shared" si="45"/>
        <v>0</v>
      </c>
      <c r="S411">
        <f t="shared" si="46"/>
        <v>0</v>
      </c>
    </row>
    <row r="412" spans="1:19" hidden="1">
      <c r="A412" s="107"/>
      <c r="B412" s="78"/>
      <c r="C412" s="73"/>
      <c r="D412" s="74"/>
      <c r="E412" s="73"/>
      <c r="F412" s="73"/>
      <c r="G412" s="73"/>
      <c r="H412" s="76"/>
      <c r="I412" s="98"/>
      <c r="O412">
        <f t="shared" si="42"/>
        <v>0</v>
      </c>
      <c r="P412">
        <f t="shared" si="43"/>
        <v>0</v>
      </c>
      <c r="Q412">
        <f t="shared" si="44"/>
        <v>0</v>
      </c>
      <c r="R412">
        <f t="shared" si="45"/>
        <v>0</v>
      </c>
      <c r="S412">
        <f t="shared" si="46"/>
        <v>0</v>
      </c>
    </row>
    <row r="413" spans="1:19" hidden="1">
      <c r="A413" s="107"/>
      <c r="B413" s="78"/>
      <c r="C413" s="73"/>
      <c r="D413" s="74"/>
      <c r="E413" s="73"/>
      <c r="F413" s="73"/>
      <c r="G413" s="73"/>
      <c r="H413" s="76"/>
      <c r="I413" s="98"/>
      <c r="O413">
        <f t="shared" si="42"/>
        <v>0</v>
      </c>
      <c r="P413">
        <f t="shared" si="43"/>
        <v>0</v>
      </c>
      <c r="Q413">
        <f t="shared" si="44"/>
        <v>0</v>
      </c>
      <c r="R413">
        <f t="shared" si="45"/>
        <v>0</v>
      </c>
      <c r="S413">
        <f t="shared" si="46"/>
        <v>0</v>
      </c>
    </row>
    <row r="414" spans="1:19" hidden="1">
      <c r="A414" s="107"/>
      <c r="B414" s="78"/>
      <c r="C414" s="73"/>
      <c r="D414" s="74"/>
      <c r="E414" s="73"/>
      <c r="F414" s="73"/>
      <c r="G414" s="73"/>
      <c r="H414" s="76"/>
      <c r="I414" s="98"/>
      <c r="O414">
        <f>SUM(O381:O413)</f>
        <v>0</v>
      </c>
      <c r="P414">
        <f>SUM(P381:P413)</f>
        <v>0</v>
      </c>
      <c r="Q414">
        <f>SUM(Q381:Q413)</f>
        <v>0</v>
      </c>
      <c r="R414">
        <f>SUM(R381:R413)</f>
        <v>0</v>
      </c>
      <c r="S414">
        <f>SUM(S381:S413)</f>
        <v>0</v>
      </c>
    </row>
    <row r="415" spans="1:19" ht="15.75" hidden="1" customHeight="1">
      <c r="A415" s="107"/>
      <c r="B415" s="78"/>
      <c r="C415" s="73"/>
      <c r="D415" s="74"/>
      <c r="E415" s="73"/>
      <c r="F415" s="73"/>
      <c r="G415" s="73"/>
      <c r="H415" s="76"/>
      <c r="I415" s="98"/>
    </row>
    <row r="416" spans="1:19" ht="0.75" hidden="1" customHeight="1">
      <c r="A416" s="107"/>
      <c r="B416" s="78"/>
      <c r="C416" s="73"/>
      <c r="D416" s="74"/>
      <c r="E416" s="73"/>
      <c r="F416" s="73"/>
      <c r="G416" s="73"/>
      <c r="H416" s="76"/>
      <c r="I416" s="98"/>
    </row>
    <row r="417" spans="1:9" hidden="1">
      <c r="A417" s="107"/>
      <c r="B417" s="78"/>
      <c r="C417" s="73"/>
      <c r="D417" s="74"/>
      <c r="E417" s="73"/>
      <c r="F417" s="73"/>
      <c r="G417" s="73"/>
      <c r="H417" s="76"/>
      <c r="I417" s="98"/>
    </row>
    <row r="418" spans="1:9" hidden="1">
      <c r="A418" s="107"/>
      <c r="B418" s="78"/>
      <c r="C418" s="73"/>
      <c r="D418" s="74"/>
      <c r="E418" s="73"/>
      <c r="F418" s="73"/>
      <c r="G418" s="73"/>
      <c r="H418" s="76"/>
      <c r="I418" s="98"/>
    </row>
    <row r="419" spans="1:9" hidden="1">
      <c r="A419" s="107"/>
      <c r="B419" s="78"/>
      <c r="C419" s="73"/>
      <c r="D419" s="74"/>
      <c r="E419" s="73"/>
      <c r="F419" s="73"/>
      <c r="G419" s="73"/>
      <c r="H419" s="76"/>
      <c r="I419" s="98"/>
    </row>
    <row r="420" spans="1:9" hidden="1">
      <c r="A420" s="73"/>
      <c r="B420" s="74"/>
      <c r="C420" s="73"/>
      <c r="D420" s="74"/>
      <c r="E420" s="73"/>
      <c r="F420" s="73"/>
      <c r="G420" s="73"/>
      <c r="H420" s="76"/>
      <c r="I420" s="98"/>
    </row>
    <row r="421" spans="1:9" hidden="1">
      <c r="A421" s="73"/>
      <c r="B421" s="74"/>
      <c r="C421" s="73"/>
      <c r="D421" s="74"/>
      <c r="E421" s="73"/>
      <c r="F421" s="73"/>
      <c r="G421" s="73"/>
      <c r="H421" s="76"/>
      <c r="I421" s="98"/>
    </row>
    <row r="422" spans="1:9" hidden="1">
      <c r="A422" s="73"/>
      <c r="B422" s="108"/>
      <c r="C422" s="103"/>
      <c r="D422" s="104"/>
      <c r="E422" s="103"/>
      <c r="F422" s="73"/>
      <c r="G422" s="73"/>
      <c r="H422" s="73"/>
      <c r="I422" s="105"/>
    </row>
    <row r="423" spans="1:9" hidden="1">
      <c r="A423" s="73"/>
      <c r="B423" s="79"/>
      <c r="C423" s="73"/>
      <c r="D423" s="74"/>
      <c r="E423" s="73"/>
      <c r="F423" s="73"/>
      <c r="G423" s="73"/>
      <c r="H423" s="73"/>
      <c r="I423" s="98"/>
    </row>
    <row r="424" spans="1:9" hidden="1">
      <c r="A424" s="73"/>
      <c r="B424" s="79"/>
      <c r="C424" s="73"/>
      <c r="D424" s="74"/>
      <c r="E424" s="73"/>
      <c r="F424" s="73"/>
      <c r="G424" s="73"/>
      <c r="H424" s="73"/>
      <c r="I424" s="98"/>
    </row>
    <row r="425" spans="1:9" hidden="1">
      <c r="A425" s="73"/>
      <c r="B425" s="79"/>
      <c r="C425" s="73"/>
      <c r="D425" s="74"/>
      <c r="E425" s="73"/>
      <c r="F425" s="73"/>
      <c r="G425" s="73"/>
      <c r="H425" s="73"/>
      <c r="I425" s="98"/>
    </row>
    <row r="426" spans="1:9" hidden="1">
      <c r="A426" s="73"/>
      <c r="B426" s="79"/>
      <c r="C426" s="73"/>
      <c r="D426" s="74"/>
      <c r="E426" s="73"/>
      <c r="F426" s="73"/>
      <c r="G426" s="73"/>
      <c r="H426" s="73"/>
      <c r="I426" s="98"/>
    </row>
    <row r="428" spans="1:9" hidden="1"/>
    <row r="429" spans="1:9" hidden="1"/>
    <row r="430" spans="1:9" hidden="1">
      <c r="A430" s="149"/>
      <c r="B430" s="128"/>
      <c r="C430" s="125"/>
      <c r="D430" s="125"/>
      <c r="E430" s="126"/>
      <c r="F430" s="127"/>
      <c r="G430" s="126"/>
      <c r="H430" s="126"/>
      <c r="I430" s="129"/>
    </row>
    <row r="431" spans="1:9" hidden="1">
      <c r="A431" s="150"/>
      <c r="B431" s="130"/>
      <c r="C431" s="131"/>
      <c r="D431" s="131"/>
      <c r="E431" s="131"/>
      <c r="F431" s="132"/>
      <c r="G431" s="133"/>
      <c r="H431" s="131"/>
      <c r="I431" s="134"/>
    </row>
    <row r="432" spans="1:9" hidden="1">
      <c r="A432" s="150"/>
      <c r="B432" s="130"/>
      <c r="C432" s="131"/>
      <c r="D432" s="131"/>
      <c r="E432" s="131"/>
      <c r="F432" s="132"/>
      <c r="G432" s="133"/>
      <c r="H432" s="131"/>
      <c r="I432" s="134"/>
    </row>
    <row r="433" spans="1:9" hidden="1">
      <c r="A433" s="150"/>
      <c r="B433" s="130"/>
      <c r="C433" s="133"/>
      <c r="D433" s="133"/>
      <c r="E433" s="133"/>
      <c r="F433" s="132"/>
      <c r="G433" s="133"/>
      <c r="H433" s="133"/>
      <c r="I433" s="134"/>
    </row>
    <row r="434" spans="1:9" ht="15.75" hidden="1" thickBot="1">
      <c r="A434" s="124"/>
      <c r="B434" s="135"/>
      <c r="C434" s="136"/>
      <c r="D434" s="136"/>
      <c r="E434" s="136"/>
      <c r="F434" s="137"/>
      <c r="G434" s="136"/>
      <c r="H434" s="136"/>
      <c r="I434" s="138"/>
    </row>
    <row r="435" spans="1:9" hidden="1"/>
    <row r="436" spans="1:9" hidden="1"/>
  </sheetData>
  <mergeCells count="8">
    <mergeCell ref="A96:I96"/>
    <mergeCell ref="A162:I162"/>
    <mergeCell ref="A374:I374"/>
    <mergeCell ref="A316:I316"/>
    <mergeCell ref="A217:I217"/>
    <mergeCell ref="A235:I235"/>
    <mergeCell ref="A263:I263"/>
    <mergeCell ref="A163:I163"/>
  </mergeCells>
  <phoneticPr fontId="15" type="noConversion"/>
  <printOptions horizontalCentered="1"/>
  <pageMargins left="0.19685039370078741" right="0.19685039370078741" top="0.31496062992125984" bottom="0.19685039370078741" header="0" footer="0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79"/>
  <sheetViews>
    <sheetView showZeros="0" tabSelected="1" showWhiteSpace="0" view="pageBreakPreview" topLeftCell="A13" zoomScale="80" zoomScaleNormal="70" zoomScaleSheetLayoutView="80" zoomScalePageLayoutView="60" workbookViewId="0">
      <selection activeCell="J6" sqref="J6"/>
    </sheetView>
  </sheetViews>
  <sheetFormatPr defaultColWidth="9.140625" defaultRowHeight="15"/>
  <cols>
    <col min="1" max="1" width="3.5703125" style="156" customWidth="1"/>
    <col min="2" max="2" width="33.7109375" style="157" customWidth="1"/>
    <col min="3" max="3" width="36.28515625" style="157" customWidth="1"/>
    <col min="4" max="6" width="8.28515625" style="157" customWidth="1"/>
    <col min="7" max="7" width="8.7109375" style="157" customWidth="1"/>
    <col min="8" max="8" width="9.140625" style="157"/>
    <col min="9" max="9" width="9" style="157" customWidth="1"/>
    <col min="10" max="10" width="8.85546875" style="157" customWidth="1"/>
    <col min="11" max="11" width="7.42578125" style="157" customWidth="1"/>
    <col min="12" max="12" width="8.7109375" style="157" customWidth="1"/>
    <col min="13" max="13" width="7.7109375" style="156" customWidth="1"/>
    <col min="14" max="14" width="10.140625" style="158" customWidth="1"/>
    <col min="15" max="15" width="8.42578125" style="156" customWidth="1"/>
    <col min="16" max="16" width="7.42578125" style="156" customWidth="1"/>
    <col min="17" max="17" width="8.7109375" style="156" customWidth="1"/>
    <col min="18" max="18" width="11.140625" style="156" customWidth="1"/>
    <col min="19" max="19" width="14.85546875" style="158" customWidth="1"/>
    <col min="20" max="20" width="13.42578125" style="158" customWidth="1"/>
    <col min="21" max="21" width="12.85546875" style="158" customWidth="1"/>
    <col min="22" max="27" width="13.42578125" style="158" customWidth="1"/>
    <col min="28" max="28" width="0.28515625" style="158" customWidth="1"/>
    <col min="29" max="29" width="26.5703125" style="162" customWidth="1"/>
    <col min="30" max="30" width="9.28515625" style="96" customWidth="1"/>
    <col min="31" max="31" width="10.42578125" style="175" customWidth="1"/>
    <col min="32" max="32" width="9.28515625" style="96" customWidth="1"/>
    <col min="33" max="33" width="10.7109375" style="175" customWidth="1"/>
    <col min="34" max="34" width="9.28515625" style="96" customWidth="1"/>
    <col min="35" max="35" width="11.7109375" style="175" customWidth="1"/>
    <col min="36" max="36" width="9.28515625" style="96" customWidth="1"/>
    <col min="37" max="37" width="10.7109375" style="174" customWidth="1"/>
    <col min="38" max="38" width="0.28515625" style="511" customWidth="1"/>
    <col min="39" max="39" width="11" style="511" customWidth="1"/>
    <col min="40" max="40" width="9" style="511" customWidth="1"/>
    <col min="41" max="41" width="11" style="511" customWidth="1"/>
    <col min="42" max="42" width="9.28515625" style="511" customWidth="1"/>
    <col min="43" max="43" width="11" style="511" customWidth="1"/>
    <col min="44" max="44" width="9.28515625" style="511" customWidth="1"/>
    <col min="45" max="45" width="11" style="512" customWidth="1"/>
    <col min="46" max="46" width="11.7109375" customWidth="1"/>
    <col min="48" max="48" width="8.5703125" customWidth="1"/>
    <col min="49" max="49" width="7.5703125" customWidth="1"/>
    <col min="50" max="50" width="13" customWidth="1"/>
    <col min="51" max="51" width="19.140625" customWidth="1"/>
    <col min="52" max="52" width="14.140625" customWidth="1"/>
    <col min="53" max="16384" width="9.140625" style="513"/>
  </cols>
  <sheetData>
    <row r="1" spans="1:60" ht="46.5" customHeight="1">
      <c r="A1" s="188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739" t="s">
        <v>1102</v>
      </c>
      <c r="M1" s="739"/>
      <c r="N1" s="739"/>
      <c r="O1" s="739"/>
      <c r="P1" s="739"/>
      <c r="Q1" s="739"/>
      <c r="R1" s="739"/>
      <c r="S1" s="739"/>
      <c r="T1" s="263"/>
      <c r="U1" s="263"/>
      <c r="V1" s="263"/>
      <c r="W1" s="263"/>
      <c r="X1" s="263"/>
      <c r="Y1" s="263"/>
      <c r="Z1" s="263"/>
      <c r="AA1" s="263"/>
      <c r="AB1" s="263"/>
    </row>
    <row r="2" spans="1:60" ht="15.75" thickBot="1">
      <c r="A2" s="769" t="s">
        <v>486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71" t="s">
        <v>487</v>
      </c>
      <c r="O2" s="771"/>
      <c r="P2" s="771"/>
      <c r="Q2" s="771"/>
      <c r="R2" s="771"/>
      <c r="S2" s="771"/>
      <c r="T2" s="505"/>
      <c r="U2" s="505"/>
      <c r="V2" s="505"/>
      <c r="W2" s="505"/>
      <c r="X2" s="505"/>
      <c r="Y2" s="505"/>
      <c r="Z2" s="505"/>
      <c r="AA2" s="505"/>
      <c r="AB2" s="505"/>
      <c r="AC2" s="156"/>
      <c r="AD2" s="3"/>
      <c r="AE2" s="95"/>
      <c r="AF2" s="770"/>
      <c r="AG2" s="770"/>
      <c r="AH2" s="770"/>
      <c r="AI2" s="770"/>
      <c r="AJ2" s="770"/>
      <c r="AM2" s="768"/>
      <c r="AN2" s="768"/>
      <c r="AO2" s="176"/>
      <c r="AP2" s="176"/>
      <c r="AQ2" s="178"/>
      <c r="AR2" s="178"/>
      <c r="AS2" s="179"/>
      <c r="AT2" s="87"/>
    </row>
    <row r="3" spans="1:60">
      <c r="A3" s="769" t="s">
        <v>492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359">
        <f>G469</f>
        <v>384.5</v>
      </c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156"/>
      <c r="AD3" s="3"/>
      <c r="AE3" s="770"/>
      <c r="AF3" s="770"/>
      <c r="AG3" s="770"/>
      <c r="AH3" s="770"/>
      <c r="AI3" s="770"/>
      <c r="AJ3" s="770"/>
      <c r="AM3" s="768"/>
      <c r="AN3" s="768"/>
      <c r="AO3" s="176"/>
      <c r="AP3" s="176"/>
      <c r="AQ3" s="178"/>
      <c r="AR3" s="178"/>
      <c r="AS3" s="179"/>
      <c r="AT3" s="87"/>
    </row>
    <row r="4" spans="1:60">
      <c r="A4" s="769" t="s">
        <v>901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72" t="s">
        <v>488</v>
      </c>
      <c r="O4" s="772"/>
      <c r="P4" s="772"/>
      <c r="Q4" s="772"/>
      <c r="R4" s="772"/>
      <c r="S4" s="772"/>
      <c r="T4" s="510"/>
      <c r="U4" s="510"/>
      <c r="V4" s="510"/>
      <c r="W4" s="510"/>
      <c r="X4" s="510"/>
      <c r="Y4" s="510"/>
      <c r="Z4" s="510"/>
      <c r="AA4" s="510"/>
      <c r="AB4" s="510"/>
      <c r="AC4" s="156"/>
      <c r="AD4" s="3"/>
      <c r="AE4" s="770"/>
      <c r="AF4" s="770"/>
      <c r="AG4" s="770"/>
      <c r="AH4" s="770"/>
      <c r="AI4" s="770"/>
      <c r="AJ4" s="770"/>
      <c r="AM4" s="768"/>
      <c r="AN4" s="768"/>
      <c r="AO4" s="176"/>
      <c r="AP4" s="176"/>
      <c r="AQ4" s="774"/>
      <c r="AR4" s="775"/>
      <c r="AS4" s="775"/>
      <c r="AT4" s="775"/>
    </row>
    <row r="5" spans="1:60">
      <c r="A5" s="188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188"/>
      <c r="N5" s="778" t="s">
        <v>489</v>
      </c>
      <c r="O5" s="778"/>
      <c r="P5" s="778"/>
      <c r="Q5" s="778"/>
      <c r="R5" s="778"/>
      <c r="S5" s="778"/>
      <c r="T5" s="509"/>
      <c r="U5" s="509"/>
      <c r="V5" s="509"/>
      <c r="W5" s="509"/>
      <c r="X5" s="509"/>
      <c r="Y5" s="509"/>
      <c r="Z5" s="509"/>
      <c r="AA5" s="509"/>
      <c r="AB5" s="509"/>
      <c r="AC5" s="156"/>
      <c r="AD5" s="3"/>
      <c r="AE5" s="504"/>
      <c r="AF5" s="177"/>
      <c r="AG5" s="504"/>
      <c r="AH5" s="177"/>
      <c r="AI5" s="504"/>
      <c r="AJ5" s="177"/>
      <c r="AM5" s="503"/>
      <c r="AN5" s="503"/>
      <c r="AO5" s="176"/>
      <c r="AP5" s="176"/>
      <c r="AQ5" s="776"/>
      <c r="AR5" s="777"/>
      <c r="AS5" s="777"/>
      <c r="AT5" s="777"/>
    </row>
    <row r="6" spans="1:60">
      <c r="A6" s="188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88"/>
      <c r="N6" s="780">
        <f>S469</f>
        <v>2750778.54</v>
      </c>
      <c r="O6" s="780"/>
      <c r="P6" s="780"/>
      <c r="Q6" s="780"/>
      <c r="R6" s="780"/>
      <c r="S6" s="780"/>
      <c r="T6" s="507"/>
      <c r="U6" s="507"/>
      <c r="V6" s="507"/>
      <c r="W6" s="507"/>
      <c r="X6" s="507"/>
      <c r="Y6" s="507"/>
      <c r="Z6" s="507"/>
      <c r="AA6" s="507"/>
      <c r="AB6" s="509"/>
      <c r="AC6" s="188" t="s">
        <v>477</v>
      </c>
      <c r="AD6" s="3"/>
      <c r="AE6" s="504"/>
      <c r="AF6" s="177"/>
      <c r="AG6" s="504"/>
      <c r="AH6" s="177"/>
      <c r="AI6" s="504"/>
      <c r="AJ6" s="177"/>
      <c r="AM6" s="503"/>
      <c r="AN6" s="503"/>
      <c r="AO6" s="176"/>
      <c r="AP6" s="176"/>
      <c r="AQ6" s="180"/>
      <c r="AR6" s="181"/>
      <c r="AS6" s="182"/>
      <c r="AT6" s="506"/>
    </row>
    <row r="7" spans="1:60" ht="12.75" customHeight="1">
      <c r="A7" s="188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88"/>
      <c r="N7" s="779" t="s">
        <v>903</v>
      </c>
      <c r="O7" s="779"/>
      <c r="P7" s="779"/>
      <c r="Q7" s="779"/>
      <c r="R7" s="779"/>
      <c r="S7" s="779"/>
      <c r="T7" s="508"/>
      <c r="U7" s="508"/>
      <c r="V7" s="508"/>
      <c r="W7" s="508"/>
      <c r="X7" s="508"/>
      <c r="Y7" s="508"/>
      <c r="Z7" s="508"/>
      <c r="AA7" s="508"/>
      <c r="AB7" s="508"/>
      <c r="AC7" s="156"/>
      <c r="AD7" s="3"/>
      <c r="AE7" s="504"/>
      <c r="AF7" s="177"/>
      <c r="AG7" s="504"/>
      <c r="AH7" s="177"/>
      <c r="AI7" s="504"/>
      <c r="AJ7" s="177"/>
      <c r="AM7" s="503"/>
      <c r="AN7" s="503"/>
      <c r="AO7" s="176"/>
      <c r="AP7" s="176"/>
      <c r="AQ7" s="180"/>
      <c r="AR7" s="181"/>
      <c r="AS7" s="182"/>
      <c r="AT7" s="506"/>
    </row>
    <row r="8" spans="1:60">
      <c r="A8" s="769" t="s">
        <v>974</v>
      </c>
      <c r="B8" s="769"/>
      <c r="C8" s="772"/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81" t="s">
        <v>102</v>
      </c>
      <c r="O8" s="781"/>
      <c r="P8" s="781"/>
      <c r="Q8" s="781"/>
      <c r="R8" s="781"/>
      <c r="S8" s="781"/>
      <c r="T8" s="502"/>
      <c r="U8" s="502"/>
      <c r="V8" s="502"/>
      <c r="W8" s="502"/>
      <c r="X8" s="502"/>
      <c r="Y8" s="502"/>
      <c r="Z8" s="502"/>
      <c r="AA8" s="502"/>
      <c r="AB8" s="502"/>
      <c r="AC8" s="156"/>
      <c r="AD8" s="3"/>
      <c r="AE8" s="770"/>
      <c r="AF8" s="770"/>
      <c r="AG8" s="770"/>
      <c r="AH8" s="770"/>
      <c r="AI8" s="770"/>
      <c r="AJ8" s="770"/>
      <c r="AM8" s="768"/>
      <c r="AN8" s="768"/>
      <c r="AO8" s="176"/>
      <c r="AP8" s="176"/>
      <c r="AQ8" s="178"/>
      <c r="AR8" s="178"/>
      <c r="AS8" s="179"/>
      <c r="AT8" s="87"/>
    </row>
    <row r="9" spans="1:60">
      <c r="A9" s="769" t="s">
        <v>1101</v>
      </c>
      <c r="B9" s="769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81" t="s">
        <v>1101</v>
      </c>
      <c r="O9" s="781"/>
      <c r="P9" s="781"/>
      <c r="Q9" s="781"/>
      <c r="R9" s="781"/>
      <c r="S9" s="781"/>
      <c r="T9" s="502"/>
      <c r="U9" s="502"/>
      <c r="V9" s="502"/>
      <c r="W9" s="502"/>
      <c r="X9" s="502"/>
      <c r="Y9" s="502"/>
      <c r="Z9" s="502"/>
      <c r="AA9" s="502"/>
      <c r="AB9" s="502"/>
      <c r="AC9" s="156"/>
      <c r="AD9" s="3"/>
      <c r="AE9" s="504"/>
      <c r="AF9" s="177"/>
      <c r="AG9" s="504"/>
      <c r="AH9" s="177"/>
      <c r="AI9" s="504"/>
      <c r="AJ9" s="177"/>
      <c r="AM9" s="503"/>
      <c r="AN9" s="183"/>
      <c r="AO9" s="176"/>
      <c r="AP9" s="176"/>
      <c r="AQ9" s="178"/>
      <c r="AR9" s="178"/>
      <c r="AS9" s="179"/>
      <c r="AT9" s="87"/>
    </row>
    <row r="10" spans="1:60" ht="3.75" customHeight="1">
      <c r="A10" s="784"/>
      <c r="B10" s="784"/>
      <c r="C10" s="784"/>
      <c r="D10" s="784"/>
      <c r="E10" s="784"/>
      <c r="F10" s="784"/>
      <c r="G10" s="784"/>
      <c r="H10" s="784"/>
      <c r="I10" s="784"/>
      <c r="J10" s="784"/>
      <c r="K10" s="784"/>
      <c r="L10" s="784"/>
      <c r="M10" s="784"/>
      <c r="N10" s="783"/>
      <c r="O10" s="783"/>
      <c r="P10" s="783"/>
      <c r="Q10" s="783"/>
      <c r="R10" s="783"/>
      <c r="S10" s="783"/>
      <c r="T10" s="501"/>
      <c r="U10" s="501"/>
      <c r="V10" s="501"/>
      <c r="W10" s="501"/>
      <c r="X10" s="501"/>
      <c r="Y10" s="501"/>
      <c r="Z10" s="501"/>
      <c r="AA10" s="501"/>
      <c r="AB10" s="501"/>
      <c r="AC10" s="156"/>
      <c r="AD10" s="3"/>
      <c r="AE10" s="773"/>
      <c r="AF10" s="773"/>
      <c r="AG10" s="773"/>
      <c r="AH10" s="773"/>
      <c r="AI10" s="773"/>
      <c r="AJ10" s="773"/>
      <c r="AM10" s="176"/>
      <c r="AN10" s="176"/>
      <c r="AO10" s="176"/>
      <c r="AP10" s="176"/>
      <c r="AQ10" s="178"/>
      <c r="AR10" s="178"/>
      <c r="AS10" s="179"/>
      <c r="AT10" s="184"/>
    </row>
    <row r="11" spans="1:60" s="684" customFormat="1" ht="15.75">
      <c r="A11" s="782" t="s">
        <v>443</v>
      </c>
      <c r="B11" s="782"/>
      <c r="C11" s="782"/>
      <c r="D11" s="782"/>
      <c r="E11" s="782"/>
      <c r="F11" s="782"/>
      <c r="G11" s="782"/>
      <c r="H11" s="782"/>
      <c r="I11" s="782"/>
      <c r="J11" s="782"/>
      <c r="K11" s="782"/>
      <c r="L11" s="782"/>
      <c r="M11" s="782"/>
      <c r="N11" s="782"/>
      <c r="O11" s="782"/>
      <c r="P11" s="782"/>
      <c r="Q11" s="782"/>
      <c r="R11" s="782"/>
      <c r="S11" s="782"/>
      <c r="T11" s="676"/>
      <c r="U11" s="676"/>
      <c r="V11" s="676"/>
      <c r="W11" s="676"/>
      <c r="X11" s="676"/>
      <c r="Y11" s="676"/>
      <c r="Z11" s="676"/>
      <c r="AA11" s="676"/>
      <c r="AB11" s="676"/>
      <c r="AC11" s="677"/>
      <c r="AD11" s="678"/>
      <c r="AE11" s="679"/>
      <c r="AF11" s="678"/>
      <c r="AG11" s="679"/>
      <c r="AH11" s="678"/>
      <c r="AI11" s="679"/>
      <c r="AJ11" s="678"/>
      <c r="AK11" s="680"/>
      <c r="AL11" s="681"/>
      <c r="AM11" s="681"/>
      <c r="AN11" s="681"/>
      <c r="AO11" s="681"/>
      <c r="AP11" s="681"/>
      <c r="AQ11" s="681"/>
      <c r="AR11" s="681"/>
      <c r="AS11" s="682"/>
      <c r="AT11" s="683"/>
      <c r="AU11" s="683"/>
      <c r="AV11" s="683"/>
      <c r="AW11" s="683"/>
      <c r="AX11" s="683"/>
      <c r="AY11" s="683"/>
      <c r="AZ11" s="683"/>
    </row>
    <row r="12" spans="1:60" s="684" customFormat="1" ht="15.75">
      <c r="A12" s="782" t="s">
        <v>1099</v>
      </c>
      <c r="B12" s="782"/>
      <c r="C12" s="782"/>
      <c r="D12" s="782"/>
      <c r="E12" s="782"/>
      <c r="F12" s="782"/>
      <c r="G12" s="782"/>
      <c r="H12" s="782"/>
      <c r="I12" s="782"/>
      <c r="J12" s="782"/>
      <c r="K12" s="782"/>
      <c r="L12" s="782"/>
      <c r="M12" s="782"/>
      <c r="N12" s="782"/>
      <c r="O12" s="782"/>
      <c r="P12" s="782"/>
      <c r="Q12" s="782"/>
      <c r="R12" s="782"/>
      <c r="S12" s="782"/>
      <c r="T12" s="676"/>
      <c r="U12" s="676"/>
      <c r="V12" s="676"/>
      <c r="W12" s="676"/>
      <c r="X12" s="676"/>
      <c r="Y12" s="676"/>
      <c r="Z12" s="676"/>
      <c r="AA12" s="676"/>
      <c r="AB12" s="676"/>
      <c r="AC12" s="677"/>
      <c r="AD12" s="678"/>
      <c r="AE12" s="679"/>
      <c r="AF12" s="678"/>
      <c r="AG12" s="679"/>
      <c r="AH12" s="678"/>
      <c r="AI12" s="679"/>
      <c r="AJ12" s="678"/>
      <c r="AK12" s="680"/>
      <c r="AL12" s="681"/>
      <c r="AM12" s="681"/>
      <c r="AN12" s="681"/>
      <c r="AO12" s="681"/>
      <c r="AP12" s="681"/>
      <c r="AQ12" s="681"/>
      <c r="AR12" s="681"/>
      <c r="AS12" s="682"/>
      <c r="AT12" s="683"/>
      <c r="AU12" s="683"/>
      <c r="AV12" s="683"/>
      <c r="AW12" s="683"/>
      <c r="AX12" s="683"/>
      <c r="AY12" s="683"/>
      <c r="AZ12" s="683"/>
    </row>
    <row r="13" spans="1:60" s="251" customFormat="1" ht="13.5" thickBot="1">
      <c r="A13" s="747" t="s">
        <v>585</v>
      </c>
      <c r="B13" s="747" t="s">
        <v>586</v>
      </c>
      <c r="C13" s="748" t="s">
        <v>726</v>
      </c>
      <c r="D13" s="748" t="s">
        <v>257</v>
      </c>
      <c r="E13" s="369"/>
      <c r="F13" s="369"/>
      <c r="G13" s="752" t="s">
        <v>591</v>
      </c>
      <c r="H13" s="748" t="s">
        <v>101</v>
      </c>
      <c r="I13" s="753" t="s">
        <v>9</v>
      </c>
      <c r="J13" s="754"/>
      <c r="K13" s="754"/>
      <c r="L13" s="754"/>
      <c r="M13" s="755"/>
      <c r="N13" s="745" t="s">
        <v>6</v>
      </c>
      <c r="O13" s="752" t="s">
        <v>14</v>
      </c>
      <c r="P13" s="752" t="s">
        <v>15</v>
      </c>
      <c r="Q13" s="745" t="s">
        <v>16</v>
      </c>
      <c r="R13" s="752" t="s">
        <v>17</v>
      </c>
      <c r="S13" s="745" t="s">
        <v>478</v>
      </c>
      <c r="T13" s="264"/>
      <c r="U13" s="264"/>
      <c r="V13" s="264"/>
      <c r="W13" s="264"/>
      <c r="X13" s="264"/>
      <c r="Y13" s="264"/>
      <c r="Z13" s="264"/>
      <c r="AA13" s="264"/>
      <c r="AB13" s="264"/>
      <c r="AD13" s="250"/>
      <c r="AE13" s="248"/>
      <c r="AF13" s="250"/>
      <c r="AG13" s="248"/>
      <c r="AH13" s="250"/>
      <c r="AI13" s="248"/>
      <c r="AJ13" s="250"/>
      <c r="AK13" s="258"/>
      <c r="AL13" s="248"/>
      <c r="AM13" s="248"/>
      <c r="AN13" s="248"/>
      <c r="AO13" s="248"/>
      <c r="AP13" s="248"/>
      <c r="AQ13" s="248"/>
      <c r="AR13" s="248"/>
      <c r="AS13" s="249"/>
      <c r="AT13" s="250"/>
      <c r="AU13" s="250"/>
      <c r="AV13" s="250"/>
      <c r="AW13" s="250"/>
      <c r="AX13" s="250"/>
      <c r="AY13" s="250"/>
      <c r="AZ13" s="250"/>
    </row>
    <row r="14" spans="1:60" s="257" customFormat="1" ht="173.25" customHeight="1" thickBot="1">
      <c r="A14" s="747"/>
      <c r="B14" s="747"/>
      <c r="C14" s="749"/>
      <c r="D14" s="749"/>
      <c r="E14" s="497" t="s">
        <v>258</v>
      </c>
      <c r="F14" s="497" t="s">
        <v>100</v>
      </c>
      <c r="G14" s="752"/>
      <c r="H14" s="749"/>
      <c r="I14" s="265" t="s">
        <v>13</v>
      </c>
      <c r="J14" s="265" t="s">
        <v>7</v>
      </c>
      <c r="K14" s="265" t="s">
        <v>11</v>
      </c>
      <c r="L14" s="265" t="s">
        <v>12</v>
      </c>
      <c r="M14" s="265" t="s">
        <v>10</v>
      </c>
      <c r="N14" s="745"/>
      <c r="O14" s="752"/>
      <c r="P14" s="752"/>
      <c r="Q14" s="746"/>
      <c r="R14" s="752"/>
      <c r="S14" s="745"/>
      <c r="T14" s="266"/>
      <c r="U14" s="266"/>
      <c r="V14" s="267"/>
      <c r="W14" s="266"/>
      <c r="X14" s="266"/>
      <c r="Y14" s="266"/>
      <c r="Z14" s="266"/>
      <c r="AA14" s="266"/>
      <c r="AB14" s="266"/>
      <c r="AC14" s="259" t="s">
        <v>8</v>
      </c>
      <c r="AD14" s="260" t="s">
        <v>468</v>
      </c>
      <c r="AE14" s="252"/>
      <c r="AF14" s="260" t="s">
        <v>469</v>
      </c>
      <c r="AG14" s="252" t="s">
        <v>470</v>
      </c>
      <c r="AH14" s="260" t="s">
        <v>471</v>
      </c>
      <c r="AI14" s="252" t="s">
        <v>472</v>
      </c>
      <c r="AJ14" s="260" t="s">
        <v>473</v>
      </c>
      <c r="AK14" s="261" t="s">
        <v>474</v>
      </c>
      <c r="AL14" s="252"/>
      <c r="AM14" s="252"/>
      <c r="AN14" s="252"/>
      <c r="AO14" s="253"/>
      <c r="AP14" s="253"/>
      <c r="AQ14" s="253"/>
      <c r="AR14" s="253"/>
      <c r="AS14" s="254"/>
      <c r="AT14" s="255"/>
      <c r="AU14" s="255"/>
      <c r="AV14" s="255"/>
      <c r="AW14" s="255"/>
      <c r="AX14" s="255"/>
      <c r="AY14" s="255"/>
      <c r="AZ14" s="255"/>
      <c r="BA14" s="256"/>
      <c r="BB14" s="256"/>
      <c r="BC14" s="256"/>
      <c r="BD14" s="256"/>
      <c r="BE14" s="256"/>
      <c r="BF14" s="256"/>
      <c r="BG14" s="256"/>
      <c r="BH14" s="256"/>
    </row>
    <row r="15" spans="1:60" ht="18.75" customHeight="1">
      <c r="A15" s="268">
        <v>1</v>
      </c>
      <c r="B15" s="741" t="s">
        <v>587</v>
      </c>
      <c r="C15" s="742"/>
      <c r="D15" s="742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3"/>
      <c r="T15" s="206"/>
      <c r="U15" s="206"/>
      <c r="V15" s="206"/>
      <c r="W15" s="206"/>
      <c r="X15" s="206"/>
      <c r="Y15" s="206"/>
      <c r="Z15" s="206"/>
      <c r="AA15" s="206"/>
      <c r="AB15" s="206"/>
    </row>
    <row r="16" spans="1:60" ht="60">
      <c r="A16" s="371" t="s">
        <v>849</v>
      </c>
      <c r="B16" s="721" t="s">
        <v>789</v>
      </c>
      <c r="C16" s="489" t="s">
        <v>411</v>
      </c>
      <c r="D16" s="269" t="s">
        <v>21</v>
      </c>
      <c r="E16" s="372"/>
      <c r="F16" s="372"/>
      <c r="G16" s="565">
        <v>1</v>
      </c>
      <c r="H16" s="270">
        <v>40000</v>
      </c>
      <c r="I16" s="160"/>
      <c r="J16" s="160"/>
      <c r="K16" s="160"/>
      <c r="L16" s="160"/>
      <c r="M16" s="160"/>
      <c r="N16" s="245">
        <f>H16</f>
        <v>40000</v>
      </c>
      <c r="O16" s="160"/>
      <c r="P16" s="160"/>
      <c r="Q16" s="160"/>
      <c r="R16" s="189"/>
      <c r="S16" s="123">
        <f>H16</f>
        <v>40000</v>
      </c>
      <c r="T16" s="142"/>
      <c r="U16" s="142"/>
      <c r="V16" s="269"/>
      <c r="W16" s="142"/>
      <c r="X16" s="142"/>
      <c r="Y16" s="142"/>
      <c r="Z16" s="142"/>
      <c r="AA16" s="142"/>
      <c r="AB16" s="142"/>
      <c r="AC16" s="162">
        <v>1</v>
      </c>
      <c r="AD16" s="96">
        <f>IF(AC16=1,G16,0)</f>
        <v>1</v>
      </c>
      <c r="AE16" s="175">
        <f t="shared" ref="AE16:AE30" si="0">IF(AC16=1,S16,0)</f>
        <v>40000</v>
      </c>
      <c r="AF16" s="96">
        <f>IF(AC16=2,G16,0)</f>
        <v>0</v>
      </c>
      <c r="AG16" s="175">
        <f t="shared" ref="AG16:AG30" si="1">IF(AC16=2,S16,0)</f>
        <v>0</v>
      </c>
      <c r="AH16" s="96">
        <f>IF(AC16=3,G16,0)</f>
        <v>0</v>
      </c>
      <c r="AI16" s="175">
        <f t="shared" ref="AI16:AI30" si="2">IF(AC16=3,S16,0)</f>
        <v>0</v>
      </c>
      <c r="AJ16" s="96">
        <f>IF(AC16=4,G16,0)</f>
        <v>0</v>
      </c>
      <c r="AK16" s="174">
        <f t="shared" ref="AK16:AK30" si="3">IF(AC16=4,S16,0)</f>
        <v>0</v>
      </c>
    </row>
    <row r="17" spans="1:52" ht="60">
      <c r="A17" s="371" t="s">
        <v>849</v>
      </c>
      <c r="B17" s="271" t="s">
        <v>790</v>
      </c>
      <c r="C17" s="489" t="s">
        <v>411</v>
      </c>
      <c r="D17" s="269" t="s">
        <v>21</v>
      </c>
      <c r="E17" s="372"/>
      <c r="F17" s="372"/>
      <c r="G17" s="565">
        <v>1</v>
      </c>
      <c r="H17" s="270">
        <v>25500</v>
      </c>
      <c r="I17" s="160"/>
      <c r="J17" s="160"/>
      <c r="K17" s="160"/>
      <c r="L17" s="160"/>
      <c r="M17" s="160"/>
      <c r="N17" s="245">
        <f>H17</f>
        <v>25500</v>
      </c>
      <c r="O17" s="160"/>
      <c r="P17" s="160"/>
      <c r="Q17" s="160"/>
      <c r="R17" s="189"/>
      <c r="S17" s="123">
        <f>H17</f>
        <v>25500</v>
      </c>
      <c r="T17" s="142"/>
      <c r="U17" s="142"/>
      <c r="V17" s="269"/>
      <c r="W17" s="142"/>
      <c r="X17" s="142"/>
      <c r="Y17" s="142"/>
      <c r="Z17" s="142"/>
      <c r="AA17" s="142"/>
      <c r="AB17" s="142"/>
      <c r="AC17" s="162">
        <v>1</v>
      </c>
      <c r="AD17" s="96">
        <f>IF(AC17=1,G17,0)</f>
        <v>1</v>
      </c>
      <c r="AE17" s="175">
        <f t="shared" si="0"/>
        <v>25500</v>
      </c>
      <c r="AF17" s="96">
        <f>IF(AC17=2,G17,0)</f>
        <v>0</v>
      </c>
      <c r="AG17" s="175">
        <f t="shared" si="1"/>
        <v>0</v>
      </c>
      <c r="AH17" s="96">
        <f>IF(AC17=3,G17,0)</f>
        <v>0</v>
      </c>
      <c r="AI17" s="175">
        <f t="shared" si="2"/>
        <v>0</v>
      </c>
      <c r="AJ17" s="96">
        <f>IF(AC17=4,G17,0)</f>
        <v>0</v>
      </c>
      <c r="AK17" s="174">
        <f t="shared" si="3"/>
        <v>0</v>
      </c>
    </row>
    <row r="18" spans="1:52" ht="60">
      <c r="A18" s="371" t="s">
        <v>849</v>
      </c>
      <c r="B18" s="271" t="s">
        <v>791</v>
      </c>
      <c r="C18" s="489" t="s">
        <v>411</v>
      </c>
      <c r="D18" s="269" t="s">
        <v>21</v>
      </c>
      <c r="E18" s="372"/>
      <c r="F18" s="372"/>
      <c r="G18" s="565">
        <v>1</v>
      </c>
      <c r="H18" s="270">
        <v>25500</v>
      </c>
      <c r="I18" s="160"/>
      <c r="J18" s="160"/>
      <c r="K18" s="160"/>
      <c r="L18" s="160"/>
      <c r="M18" s="160"/>
      <c r="N18" s="245">
        <f>H18</f>
        <v>25500</v>
      </c>
      <c r="O18" s="160"/>
      <c r="P18" s="160"/>
      <c r="Q18" s="160"/>
      <c r="R18" s="189"/>
      <c r="S18" s="123">
        <f>H18</f>
        <v>25500</v>
      </c>
      <c r="T18" s="142"/>
      <c r="U18" s="142"/>
      <c r="V18" s="269"/>
      <c r="W18" s="142"/>
      <c r="X18" s="142"/>
      <c r="Y18" s="142"/>
      <c r="Z18" s="142"/>
      <c r="AA18" s="142"/>
      <c r="AB18" s="142"/>
      <c r="AC18" s="162">
        <v>1</v>
      </c>
      <c r="AD18" s="96">
        <f>IF(AC18=1,G18,0)</f>
        <v>1</v>
      </c>
      <c r="AE18" s="175">
        <f t="shared" si="0"/>
        <v>25500</v>
      </c>
      <c r="AF18" s="96">
        <f>IF(AC18=2,G18,0)</f>
        <v>0</v>
      </c>
      <c r="AG18" s="175">
        <f t="shared" si="1"/>
        <v>0</v>
      </c>
      <c r="AH18" s="96">
        <f>IF(AC18=3,G18,0)</f>
        <v>0</v>
      </c>
      <c r="AI18" s="175">
        <f t="shared" si="2"/>
        <v>0</v>
      </c>
      <c r="AJ18" s="96">
        <f>IF(AC18=4,G18,0)</f>
        <v>0</v>
      </c>
      <c r="AK18" s="174">
        <f t="shared" si="3"/>
        <v>0</v>
      </c>
    </row>
    <row r="19" spans="1:52">
      <c r="A19" s="371" t="s">
        <v>849</v>
      </c>
      <c r="B19" s="271" t="s">
        <v>518</v>
      </c>
      <c r="C19" s="271" t="s">
        <v>518</v>
      </c>
      <c r="D19" s="269" t="s">
        <v>22</v>
      </c>
      <c r="E19" s="372">
        <v>20619</v>
      </c>
      <c r="F19" s="372"/>
      <c r="G19" s="565">
        <v>1</v>
      </c>
      <c r="H19" s="270">
        <v>17000</v>
      </c>
      <c r="I19" s="160"/>
      <c r="J19" s="160"/>
      <c r="K19" s="160"/>
      <c r="L19" s="160"/>
      <c r="M19" s="160"/>
      <c r="N19" s="245">
        <f t="shared" ref="N19:N30" si="4">H19+I19+M19</f>
        <v>17000</v>
      </c>
      <c r="O19" s="160"/>
      <c r="P19" s="160"/>
      <c r="Q19" s="160"/>
      <c r="R19" s="189"/>
      <c r="S19" s="123">
        <f t="shared" ref="S19:S30" si="5">G19*N19+(P19+R19)</f>
        <v>17000</v>
      </c>
      <c r="T19" s="142"/>
      <c r="U19" s="142"/>
      <c r="V19" s="269"/>
      <c r="W19" s="142"/>
      <c r="X19" s="142"/>
      <c r="Y19" s="142"/>
      <c r="Z19" s="142"/>
      <c r="AA19" s="142"/>
      <c r="AB19" s="142"/>
    </row>
    <row r="20" spans="1:52" ht="30">
      <c r="A20" s="371" t="s">
        <v>849</v>
      </c>
      <c r="B20" s="271" t="s">
        <v>18</v>
      </c>
      <c r="C20" s="271" t="s">
        <v>18</v>
      </c>
      <c r="D20" s="269">
        <v>1231</v>
      </c>
      <c r="E20" s="372">
        <v>23927</v>
      </c>
      <c r="F20" s="372"/>
      <c r="G20" s="565">
        <v>1</v>
      </c>
      <c r="H20" s="553">
        <v>19200</v>
      </c>
      <c r="I20" s="160"/>
      <c r="J20" s="160"/>
      <c r="K20" s="160"/>
      <c r="L20" s="160"/>
      <c r="M20" s="160"/>
      <c r="N20" s="245">
        <f t="shared" si="4"/>
        <v>19200</v>
      </c>
      <c r="O20" s="160"/>
      <c r="P20" s="160"/>
      <c r="Q20" s="160"/>
      <c r="R20" s="189"/>
      <c r="S20" s="123">
        <f t="shared" si="5"/>
        <v>19200</v>
      </c>
      <c r="T20" s="142"/>
      <c r="U20" s="142"/>
      <c r="V20" s="269"/>
      <c r="W20" s="142"/>
      <c r="X20" s="142"/>
      <c r="Y20" s="142"/>
      <c r="Z20" s="142"/>
      <c r="AA20" s="142"/>
      <c r="AB20" s="142"/>
      <c r="AC20" s="162">
        <v>2</v>
      </c>
      <c r="AD20" s="96">
        <f t="shared" ref="AD20:AD28" si="6">IF(AC20=1,G20,0)</f>
        <v>0</v>
      </c>
      <c r="AE20" s="175">
        <f t="shared" si="0"/>
        <v>0</v>
      </c>
      <c r="AF20" s="96">
        <f t="shared" ref="AF20:AF28" si="7">IF(AC20=2,G20,0)</f>
        <v>1</v>
      </c>
      <c r="AG20" s="175">
        <f t="shared" si="1"/>
        <v>19200</v>
      </c>
      <c r="AH20" s="96">
        <f t="shared" ref="AH20:AH28" si="8">IF(AC20=3,G20,0)</f>
        <v>0</v>
      </c>
      <c r="AI20" s="175">
        <f t="shared" si="2"/>
        <v>0</v>
      </c>
      <c r="AJ20" s="96">
        <f t="shared" ref="AJ20:AJ28" si="9">IF(AC20=4,G20,0)</f>
        <v>0</v>
      </c>
      <c r="AK20" s="174">
        <f t="shared" si="3"/>
        <v>0</v>
      </c>
    </row>
    <row r="21" spans="1:52" ht="30">
      <c r="A21" s="391" t="s">
        <v>727</v>
      </c>
      <c r="B21" s="390" t="s">
        <v>970</v>
      </c>
      <c r="C21" s="271" t="s">
        <v>502</v>
      </c>
      <c r="D21" s="272" t="s">
        <v>735</v>
      </c>
      <c r="E21" s="373"/>
      <c r="F21" s="373"/>
      <c r="G21" s="488">
        <v>0.5</v>
      </c>
      <c r="H21" s="554">
        <v>5000</v>
      </c>
      <c r="I21" s="160"/>
      <c r="J21" s="160"/>
      <c r="K21" s="160"/>
      <c r="L21" s="160"/>
      <c r="M21" s="160"/>
      <c r="N21" s="245">
        <f t="shared" si="4"/>
        <v>5000</v>
      </c>
      <c r="O21" s="160"/>
      <c r="P21" s="160"/>
      <c r="Q21" s="160"/>
      <c r="R21" s="189"/>
      <c r="S21" s="123">
        <f t="shared" si="5"/>
        <v>2500</v>
      </c>
      <c r="T21" s="142"/>
      <c r="U21" s="142"/>
      <c r="V21" s="272"/>
      <c r="W21" s="142"/>
      <c r="X21" s="142"/>
      <c r="Y21" s="142"/>
      <c r="Z21" s="142"/>
      <c r="AA21" s="142"/>
      <c r="AB21" s="142"/>
      <c r="AC21" s="162">
        <v>4</v>
      </c>
      <c r="AD21" s="96">
        <f t="shared" si="6"/>
        <v>0</v>
      </c>
      <c r="AE21" s="175">
        <f t="shared" si="0"/>
        <v>0</v>
      </c>
      <c r="AF21" s="96">
        <f t="shared" si="7"/>
        <v>0</v>
      </c>
      <c r="AG21" s="175">
        <f t="shared" si="1"/>
        <v>0</v>
      </c>
      <c r="AH21" s="96">
        <f t="shared" si="8"/>
        <v>0</v>
      </c>
      <c r="AI21" s="175">
        <f t="shared" si="2"/>
        <v>0</v>
      </c>
      <c r="AJ21" s="96">
        <f t="shared" si="9"/>
        <v>0.5</v>
      </c>
      <c r="AK21" s="174">
        <f t="shared" si="3"/>
        <v>2500</v>
      </c>
    </row>
    <row r="22" spans="1:52">
      <c r="A22" s="371" t="s">
        <v>849</v>
      </c>
      <c r="B22" s="271" t="s">
        <v>251</v>
      </c>
      <c r="C22" s="271" t="s">
        <v>251</v>
      </c>
      <c r="D22" s="272">
        <v>1232</v>
      </c>
      <c r="E22" s="373">
        <v>23805</v>
      </c>
      <c r="F22" s="373"/>
      <c r="G22" s="488">
        <v>1</v>
      </c>
      <c r="H22" s="554">
        <v>16800</v>
      </c>
      <c r="I22" s="160"/>
      <c r="J22" s="160"/>
      <c r="K22" s="160"/>
      <c r="L22" s="160"/>
      <c r="M22" s="160"/>
      <c r="N22" s="245">
        <f t="shared" si="4"/>
        <v>16800</v>
      </c>
      <c r="O22" s="160"/>
      <c r="P22" s="160"/>
      <c r="Q22" s="160"/>
      <c r="R22" s="189"/>
      <c r="S22" s="123">
        <f t="shared" si="5"/>
        <v>16800</v>
      </c>
      <c r="T22" s="142"/>
      <c r="U22" s="142"/>
      <c r="V22" s="272"/>
      <c r="W22" s="142"/>
      <c r="X22" s="142"/>
      <c r="Y22" s="142"/>
      <c r="Z22" s="142"/>
      <c r="AA22" s="142"/>
      <c r="AB22" s="142"/>
      <c r="AC22" s="162">
        <v>4</v>
      </c>
      <c r="AD22" s="96">
        <f t="shared" si="6"/>
        <v>0</v>
      </c>
      <c r="AE22" s="175">
        <f t="shared" si="0"/>
        <v>0</v>
      </c>
      <c r="AF22" s="96">
        <f t="shared" si="7"/>
        <v>0</v>
      </c>
      <c r="AG22" s="175">
        <f t="shared" si="1"/>
        <v>0</v>
      </c>
      <c r="AH22" s="96">
        <f t="shared" si="8"/>
        <v>0</v>
      </c>
      <c r="AI22" s="175">
        <f t="shared" si="2"/>
        <v>0</v>
      </c>
      <c r="AJ22" s="96">
        <f t="shared" si="9"/>
        <v>1</v>
      </c>
      <c r="AK22" s="174">
        <f t="shared" si="3"/>
        <v>16800</v>
      </c>
    </row>
    <row r="23" spans="1:52">
      <c r="A23" s="371" t="s">
        <v>728</v>
      </c>
      <c r="B23" s="390" t="s">
        <v>252</v>
      </c>
      <c r="C23" s="271" t="s">
        <v>252</v>
      </c>
      <c r="D23" s="272">
        <v>3423</v>
      </c>
      <c r="E23" s="373">
        <v>22601</v>
      </c>
      <c r="F23" s="373"/>
      <c r="G23" s="488">
        <v>1</v>
      </c>
      <c r="H23" s="554">
        <v>14400</v>
      </c>
      <c r="I23" s="160"/>
      <c r="J23" s="160"/>
      <c r="K23" s="160"/>
      <c r="L23" s="160"/>
      <c r="M23" s="160"/>
      <c r="N23" s="245">
        <f t="shared" si="4"/>
        <v>14400</v>
      </c>
      <c r="O23" s="160"/>
      <c r="P23" s="160"/>
      <c r="Q23" s="160"/>
      <c r="R23" s="189"/>
      <c r="S23" s="123">
        <f t="shared" si="5"/>
        <v>14400</v>
      </c>
      <c r="T23" s="142"/>
      <c r="U23" s="142"/>
      <c r="V23" s="272"/>
      <c r="W23" s="142"/>
      <c r="X23" s="142"/>
      <c r="Y23" s="142"/>
      <c r="Z23" s="142"/>
      <c r="AA23" s="142"/>
      <c r="AB23" s="142"/>
      <c r="AC23" s="162">
        <v>4</v>
      </c>
      <c r="AD23" s="96">
        <f t="shared" si="6"/>
        <v>0</v>
      </c>
      <c r="AE23" s="175">
        <f t="shared" si="0"/>
        <v>0</v>
      </c>
      <c r="AF23" s="96">
        <f t="shared" si="7"/>
        <v>0</v>
      </c>
      <c r="AG23" s="175">
        <f t="shared" si="1"/>
        <v>0</v>
      </c>
      <c r="AH23" s="96">
        <f t="shared" si="8"/>
        <v>0</v>
      </c>
      <c r="AI23" s="175">
        <f t="shared" si="2"/>
        <v>0</v>
      </c>
      <c r="AJ23" s="96">
        <f t="shared" si="9"/>
        <v>1</v>
      </c>
      <c r="AK23" s="174">
        <f t="shared" si="3"/>
        <v>14400</v>
      </c>
    </row>
    <row r="24" spans="1:52">
      <c r="A24" s="371" t="s">
        <v>727</v>
      </c>
      <c r="B24" s="651" t="s">
        <v>35</v>
      </c>
      <c r="C24" s="271" t="s">
        <v>35</v>
      </c>
      <c r="D24" s="272">
        <v>2429</v>
      </c>
      <c r="E24" s="373">
        <v>25500</v>
      </c>
      <c r="F24" s="373"/>
      <c r="G24" s="488">
        <v>1</v>
      </c>
      <c r="H24" s="554">
        <v>15600</v>
      </c>
      <c r="I24" s="160"/>
      <c r="J24" s="160"/>
      <c r="K24" s="160"/>
      <c r="L24" s="160"/>
      <c r="M24" s="160"/>
      <c r="N24" s="245">
        <f t="shared" si="4"/>
        <v>15600</v>
      </c>
      <c r="O24" s="160"/>
      <c r="P24" s="160"/>
      <c r="Q24" s="160"/>
      <c r="R24" s="189"/>
      <c r="S24" s="123">
        <f t="shared" si="5"/>
        <v>15600</v>
      </c>
      <c r="T24" s="142"/>
      <c r="U24" s="142"/>
      <c r="V24" s="272"/>
      <c r="W24" s="142"/>
      <c r="X24" s="142"/>
      <c r="Y24" s="142"/>
      <c r="Z24" s="142"/>
      <c r="AA24" s="142"/>
      <c r="AB24" s="142"/>
      <c r="AC24" s="162">
        <v>4</v>
      </c>
      <c r="AD24" s="96">
        <f t="shared" si="6"/>
        <v>0</v>
      </c>
      <c r="AE24" s="175">
        <f t="shared" si="0"/>
        <v>0</v>
      </c>
      <c r="AF24" s="96">
        <f t="shared" si="7"/>
        <v>0</v>
      </c>
      <c r="AG24" s="175">
        <f t="shared" si="1"/>
        <v>0</v>
      </c>
      <c r="AH24" s="96">
        <f t="shared" si="8"/>
        <v>0</v>
      </c>
      <c r="AI24" s="175">
        <f t="shared" si="2"/>
        <v>0</v>
      </c>
      <c r="AJ24" s="96">
        <f t="shared" si="9"/>
        <v>1</v>
      </c>
      <c r="AK24" s="174">
        <f t="shared" si="3"/>
        <v>15600</v>
      </c>
    </row>
    <row r="25" spans="1:52">
      <c r="A25" s="371" t="s">
        <v>727</v>
      </c>
      <c r="B25" s="271" t="s">
        <v>537</v>
      </c>
      <c r="C25" s="271" t="s">
        <v>537</v>
      </c>
      <c r="D25" s="272" t="s">
        <v>538</v>
      </c>
      <c r="E25" s="373"/>
      <c r="F25" s="373"/>
      <c r="G25" s="488">
        <v>2</v>
      </c>
      <c r="H25" s="554">
        <v>15600</v>
      </c>
      <c r="I25" s="160"/>
      <c r="J25" s="160"/>
      <c r="K25" s="160"/>
      <c r="L25" s="160"/>
      <c r="M25" s="160"/>
      <c r="N25" s="245">
        <f>H25+I25+M25</f>
        <v>15600</v>
      </c>
      <c r="O25" s="160"/>
      <c r="P25" s="160"/>
      <c r="Q25" s="160"/>
      <c r="R25" s="189"/>
      <c r="S25" s="123">
        <f>G25*N25+(P25+R25)</f>
        <v>31200</v>
      </c>
      <c r="T25" s="142"/>
      <c r="U25" s="142"/>
      <c r="V25" s="272"/>
      <c r="W25" s="142"/>
      <c r="X25" s="142"/>
      <c r="Y25" s="142"/>
      <c r="Z25" s="142"/>
      <c r="AA25" s="142"/>
      <c r="AB25" s="142"/>
    </row>
    <row r="26" spans="1:52">
      <c r="A26" s="371" t="s">
        <v>727</v>
      </c>
      <c r="B26" s="190" t="s">
        <v>312</v>
      </c>
      <c r="C26" s="388" t="s">
        <v>779</v>
      </c>
      <c r="D26" s="345" t="s">
        <v>732</v>
      </c>
      <c r="E26" s="346">
        <v>25377</v>
      </c>
      <c r="F26" s="346"/>
      <c r="G26" s="488">
        <v>1</v>
      </c>
      <c r="H26" s="554">
        <v>14400</v>
      </c>
      <c r="I26" s="160"/>
      <c r="J26" s="160"/>
      <c r="K26" s="160"/>
      <c r="L26" s="160"/>
      <c r="M26" s="160"/>
      <c r="N26" s="245">
        <f t="shared" si="4"/>
        <v>14400</v>
      </c>
      <c r="O26" s="160"/>
      <c r="P26" s="160"/>
      <c r="Q26" s="160"/>
      <c r="R26" s="189"/>
      <c r="S26" s="123">
        <f t="shared" si="5"/>
        <v>14400</v>
      </c>
      <c r="T26" s="142"/>
      <c r="U26" s="142"/>
      <c r="V26" s="191"/>
      <c r="W26" s="142"/>
      <c r="X26" s="142"/>
      <c r="Y26" s="142"/>
      <c r="Z26" s="142"/>
      <c r="AA26" s="142"/>
      <c r="AB26" s="142"/>
      <c r="AC26" s="162">
        <v>4</v>
      </c>
      <c r="AD26" s="96">
        <f t="shared" si="6"/>
        <v>0</v>
      </c>
      <c r="AE26" s="175">
        <f t="shared" si="0"/>
        <v>0</v>
      </c>
      <c r="AF26" s="96">
        <f t="shared" si="7"/>
        <v>0</v>
      </c>
      <c r="AG26" s="175">
        <f t="shared" si="1"/>
        <v>0</v>
      </c>
      <c r="AH26" s="96">
        <f t="shared" si="8"/>
        <v>0</v>
      </c>
      <c r="AI26" s="175">
        <f t="shared" si="2"/>
        <v>0</v>
      </c>
      <c r="AJ26" s="96">
        <f t="shared" si="9"/>
        <v>1</v>
      </c>
      <c r="AK26" s="174">
        <f t="shared" si="3"/>
        <v>14400</v>
      </c>
    </row>
    <row r="27" spans="1:52">
      <c r="A27" s="371" t="s">
        <v>727</v>
      </c>
      <c r="B27" s="390" t="s">
        <v>733</v>
      </c>
      <c r="C27" s="271" t="s">
        <v>733</v>
      </c>
      <c r="D27" s="272" t="s">
        <v>734</v>
      </c>
      <c r="E27" s="373">
        <v>25374</v>
      </c>
      <c r="F27" s="373"/>
      <c r="G27" s="488">
        <v>1</v>
      </c>
      <c r="H27" s="554">
        <v>14400</v>
      </c>
      <c r="I27" s="160"/>
      <c r="J27" s="160"/>
      <c r="K27" s="160"/>
      <c r="L27" s="160"/>
      <c r="M27" s="160"/>
      <c r="N27" s="245">
        <f t="shared" si="4"/>
        <v>14400</v>
      </c>
      <c r="O27" s="160"/>
      <c r="P27" s="160"/>
      <c r="Q27" s="160"/>
      <c r="R27" s="189"/>
      <c r="S27" s="123">
        <f t="shared" si="5"/>
        <v>14400</v>
      </c>
      <c r="T27" s="142"/>
      <c r="U27" s="142"/>
      <c r="V27" s="272"/>
      <c r="W27" s="142"/>
      <c r="X27" s="142"/>
      <c r="Y27" s="142"/>
      <c r="Z27" s="142"/>
      <c r="AA27" s="142"/>
      <c r="AB27" s="142"/>
      <c r="AC27" s="162">
        <v>4</v>
      </c>
      <c r="AD27" s="96">
        <f t="shared" si="6"/>
        <v>0</v>
      </c>
      <c r="AE27" s="175">
        <f t="shared" si="0"/>
        <v>0</v>
      </c>
      <c r="AF27" s="96">
        <f t="shared" si="7"/>
        <v>0</v>
      </c>
      <c r="AG27" s="175">
        <f t="shared" si="1"/>
        <v>0</v>
      </c>
      <c r="AH27" s="96">
        <f t="shared" si="8"/>
        <v>0</v>
      </c>
      <c r="AI27" s="175">
        <f t="shared" si="2"/>
        <v>0</v>
      </c>
      <c r="AJ27" s="96">
        <f t="shared" si="9"/>
        <v>1</v>
      </c>
      <c r="AK27" s="174">
        <f t="shared" si="3"/>
        <v>14400</v>
      </c>
    </row>
    <row r="28" spans="1:52">
      <c r="A28" s="371" t="s">
        <v>729</v>
      </c>
      <c r="B28" s="271" t="s">
        <v>922</v>
      </c>
      <c r="C28" s="271" t="s">
        <v>922</v>
      </c>
      <c r="D28" s="611">
        <v>4115</v>
      </c>
      <c r="E28" s="373">
        <v>24690</v>
      </c>
      <c r="F28" s="373">
        <v>4</v>
      </c>
      <c r="G28" s="488">
        <v>1</v>
      </c>
      <c r="H28" s="554">
        <v>10000</v>
      </c>
      <c r="I28" s="160"/>
      <c r="J28" s="160"/>
      <c r="K28" s="160"/>
      <c r="L28" s="160"/>
      <c r="M28" s="160"/>
      <c r="N28" s="245">
        <f t="shared" si="4"/>
        <v>10000</v>
      </c>
      <c r="O28" s="160"/>
      <c r="P28" s="160"/>
      <c r="Q28" s="160"/>
      <c r="R28" s="189"/>
      <c r="S28" s="123">
        <f t="shared" si="5"/>
        <v>10000</v>
      </c>
      <c r="T28" s="142"/>
      <c r="U28" s="142"/>
      <c r="V28" s="272"/>
      <c r="W28" s="142"/>
      <c r="X28" s="142"/>
      <c r="Y28" s="142"/>
      <c r="Z28" s="142"/>
      <c r="AA28" s="142"/>
      <c r="AB28" s="142"/>
      <c r="AC28" s="162">
        <v>4</v>
      </c>
      <c r="AD28" s="96">
        <f t="shared" si="6"/>
        <v>0</v>
      </c>
      <c r="AE28" s="175">
        <f t="shared" si="0"/>
        <v>0</v>
      </c>
      <c r="AF28" s="96">
        <f t="shared" si="7"/>
        <v>0</v>
      </c>
      <c r="AG28" s="175">
        <f t="shared" si="1"/>
        <v>0</v>
      </c>
      <c r="AH28" s="96">
        <f t="shared" si="8"/>
        <v>0</v>
      </c>
      <c r="AI28" s="175">
        <f t="shared" si="2"/>
        <v>0</v>
      </c>
      <c r="AJ28" s="96">
        <f t="shared" si="9"/>
        <v>1</v>
      </c>
      <c r="AK28" s="174">
        <f t="shared" si="3"/>
        <v>10000</v>
      </c>
    </row>
    <row r="29" spans="1:52" ht="15.75" thickBot="1">
      <c r="A29" s="371" t="s">
        <v>727</v>
      </c>
      <c r="B29" s="271" t="s">
        <v>904</v>
      </c>
      <c r="C29" s="271" t="s">
        <v>904</v>
      </c>
      <c r="D29" s="273" t="s">
        <v>735</v>
      </c>
      <c r="E29" s="373">
        <v>22314</v>
      </c>
      <c r="F29" s="373"/>
      <c r="G29" s="488">
        <v>0.25</v>
      </c>
      <c r="H29" s="555">
        <v>12000</v>
      </c>
      <c r="I29" s="160"/>
      <c r="J29" s="160"/>
      <c r="K29" s="160"/>
      <c r="L29" s="160"/>
      <c r="M29" s="160"/>
      <c r="N29" s="245">
        <f t="shared" si="4"/>
        <v>12000</v>
      </c>
      <c r="O29" s="160"/>
      <c r="P29" s="160"/>
      <c r="Q29" s="160"/>
      <c r="R29" s="189"/>
      <c r="S29" s="123">
        <f t="shared" si="5"/>
        <v>3000</v>
      </c>
      <c r="T29" s="142"/>
      <c r="U29" s="142"/>
      <c r="V29" s="272"/>
      <c r="W29" s="142"/>
      <c r="X29" s="142"/>
      <c r="Y29" s="142"/>
      <c r="Z29" s="142"/>
      <c r="AA29" s="142"/>
      <c r="AB29" s="142"/>
    </row>
    <row r="30" spans="1:52" ht="17.25" customHeight="1" thickBot="1">
      <c r="A30" s="371" t="s">
        <v>727</v>
      </c>
      <c r="B30" s="271" t="s">
        <v>905</v>
      </c>
      <c r="C30" s="271" t="s">
        <v>905</v>
      </c>
      <c r="D30" s="273" t="s">
        <v>735</v>
      </c>
      <c r="E30" s="374"/>
      <c r="F30" s="374"/>
      <c r="G30" s="566">
        <v>1</v>
      </c>
      <c r="H30" s="555">
        <v>12000</v>
      </c>
      <c r="I30" s="164"/>
      <c r="J30" s="164"/>
      <c r="K30" s="164"/>
      <c r="L30" s="164"/>
      <c r="M30" s="164"/>
      <c r="N30" s="336">
        <f t="shared" si="4"/>
        <v>12000</v>
      </c>
      <c r="O30" s="160"/>
      <c r="P30" s="160"/>
      <c r="Q30" s="160"/>
      <c r="R30" s="189"/>
      <c r="S30" s="325">
        <f t="shared" si="5"/>
        <v>12000</v>
      </c>
      <c r="T30" s="352"/>
      <c r="U30" s="352"/>
      <c r="V30" s="272"/>
      <c r="W30" s="352"/>
      <c r="X30" s="352"/>
      <c r="Y30" s="352"/>
      <c r="Z30" s="352"/>
      <c r="AA30" s="352"/>
      <c r="AB30" s="352"/>
      <c r="AC30" s="460">
        <v>4</v>
      </c>
      <c r="AD30" s="461">
        <f>IF(AC30=1,G30,0)</f>
        <v>0</v>
      </c>
      <c r="AE30" s="462">
        <f t="shared" si="0"/>
        <v>0</v>
      </c>
      <c r="AF30" s="461">
        <f>IF(AC30=2,G30,0)</f>
        <v>0</v>
      </c>
      <c r="AG30" s="462">
        <f t="shared" si="1"/>
        <v>0</v>
      </c>
      <c r="AH30" s="461">
        <f>IF(AC30=3,G30,0)</f>
        <v>0</v>
      </c>
      <c r="AI30" s="462">
        <f t="shared" si="2"/>
        <v>0</v>
      </c>
      <c r="AJ30" s="461">
        <f>IF(AC30=4,G30,0)</f>
        <v>1</v>
      </c>
      <c r="AK30" s="463">
        <f t="shared" si="3"/>
        <v>12000</v>
      </c>
    </row>
    <row r="31" spans="1:52" s="168" customFormat="1" ht="15.75" thickBot="1">
      <c r="A31" s="275" t="s">
        <v>477</v>
      </c>
      <c r="B31" s="276" t="s">
        <v>620</v>
      </c>
      <c r="C31" s="276"/>
      <c r="D31" s="277"/>
      <c r="E31" s="277"/>
      <c r="F31" s="277"/>
      <c r="G31" s="278">
        <f>SUM(G16:G30)</f>
        <v>14.75</v>
      </c>
      <c r="H31" s="278"/>
      <c r="I31" s="279"/>
      <c r="J31" s="279"/>
      <c r="K31" s="279"/>
      <c r="L31" s="279"/>
      <c r="M31" s="280"/>
      <c r="N31" s="281"/>
      <c r="O31" s="282"/>
      <c r="P31" s="282"/>
      <c r="Q31" s="282"/>
      <c r="R31" s="283"/>
      <c r="S31" s="408">
        <f>SUM(S16:S30)</f>
        <v>261500</v>
      </c>
      <c r="T31" s="209"/>
      <c r="U31" s="209"/>
      <c r="V31" s="209"/>
      <c r="W31" s="209"/>
      <c r="X31" s="209"/>
      <c r="Y31" s="209"/>
      <c r="Z31" s="209"/>
      <c r="AA31" s="209"/>
      <c r="AB31" s="209">
        <f>SUM(G16:G30)</f>
        <v>14.75</v>
      </c>
      <c r="AC31" s="169"/>
      <c r="AD31" s="170">
        <f t="shared" ref="AD31:AK31" si="10">SUM(AD16:AD30)</f>
        <v>3</v>
      </c>
      <c r="AE31" s="171">
        <f t="shared" si="10"/>
        <v>91000</v>
      </c>
      <c r="AF31" s="170">
        <f t="shared" si="10"/>
        <v>1</v>
      </c>
      <c r="AG31" s="171">
        <f t="shared" si="10"/>
        <v>19200</v>
      </c>
      <c r="AH31" s="170">
        <f t="shared" si="10"/>
        <v>0</v>
      </c>
      <c r="AI31" s="171">
        <f t="shared" si="10"/>
        <v>0</v>
      </c>
      <c r="AJ31" s="170">
        <f t="shared" si="10"/>
        <v>7.5</v>
      </c>
      <c r="AK31" s="172">
        <f t="shared" si="10"/>
        <v>100100</v>
      </c>
      <c r="AL31" s="185">
        <f>AD31</f>
        <v>3</v>
      </c>
      <c r="AM31" s="185">
        <f>AE31</f>
        <v>91000</v>
      </c>
      <c r="AN31" s="185">
        <f t="shared" ref="AN31:AS31" si="11">AF31</f>
        <v>1</v>
      </c>
      <c r="AO31" s="185">
        <f t="shared" si="11"/>
        <v>19200</v>
      </c>
      <c r="AP31" s="185">
        <f t="shared" si="11"/>
        <v>0</v>
      </c>
      <c r="AQ31" s="185">
        <f t="shared" si="11"/>
        <v>0</v>
      </c>
      <c r="AR31" s="185">
        <f t="shared" si="11"/>
        <v>7.5</v>
      </c>
      <c r="AS31" s="186">
        <f t="shared" si="11"/>
        <v>100100</v>
      </c>
      <c r="AT31" s="492"/>
      <c r="AU31" s="91"/>
      <c r="AV31" s="91"/>
      <c r="AW31" s="91"/>
      <c r="AX31" s="91"/>
      <c r="AY31" s="91"/>
      <c r="AZ31" s="91"/>
    </row>
    <row r="32" spans="1:52">
      <c r="A32" s="284"/>
      <c r="B32" s="285" t="s">
        <v>621</v>
      </c>
      <c r="C32" s="285"/>
      <c r="D32" s="285"/>
      <c r="E32" s="285"/>
      <c r="F32" s="285"/>
      <c r="G32" s="286">
        <f>SUM(G17:G18)</f>
        <v>2</v>
      </c>
      <c r="H32" s="286"/>
      <c r="I32" s="286"/>
      <c r="J32" s="286"/>
      <c r="K32" s="286"/>
      <c r="L32" s="286"/>
      <c r="M32" s="287"/>
      <c r="N32" s="288"/>
      <c r="O32" s="289"/>
      <c r="P32" s="289"/>
      <c r="Q32" s="289"/>
      <c r="R32" s="289"/>
      <c r="S32" s="692">
        <f>SUM(S17:S18)</f>
        <v>51000</v>
      </c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52">
      <c r="A33" s="284"/>
      <c r="B33" s="285" t="s">
        <v>622</v>
      </c>
      <c r="C33" s="285"/>
      <c r="D33" s="285"/>
      <c r="E33" s="285"/>
      <c r="F33" s="285"/>
      <c r="G33" s="289">
        <f>G19</f>
        <v>1</v>
      </c>
      <c r="H33" s="289"/>
      <c r="I33" s="289"/>
      <c r="J33" s="289"/>
      <c r="K33" s="289"/>
      <c r="L33" s="289"/>
      <c r="M33" s="287"/>
      <c r="N33" s="288"/>
      <c r="O33" s="289"/>
      <c r="P33" s="289"/>
      <c r="Q33" s="289"/>
      <c r="R33" s="289"/>
      <c r="S33" s="692">
        <f>S19</f>
        <v>17000</v>
      </c>
      <c r="T33" s="142"/>
      <c r="U33" s="142"/>
      <c r="V33" s="142"/>
      <c r="W33" s="142"/>
      <c r="X33" s="142"/>
      <c r="Y33" s="142"/>
      <c r="Z33" s="142"/>
      <c r="AA33" s="142"/>
      <c r="AB33" s="142"/>
    </row>
    <row r="34" spans="1:52" ht="15.75" thickBot="1">
      <c r="A34" s="290"/>
      <c r="B34" s="291" t="s">
        <v>623</v>
      </c>
      <c r="C34" s="291"/>
      <c r="D34" s="291"/>
      <c r="E34" s="291"/>
      <c r="F34" s="291"/>
      <c r="G34" s="292">
        <f>SUM(G20:G30)+G16</f>
        <v>11.75</v>
      </c>
      <c r="H34" s="292"/>
      <c r="I34" s="293"/>
      <c r="J34" s="292"/>
      <c r="K34" s="292"/>
      <c r="L34" s="292"/>
      <c r="M34" s="294"/>
      <c r="N34" s="295"/>
      <c r="O34" s="296"/>
      <c r="P34" s="296"/>
      <c r="Q34" s="296"/>
      <c r="R34" s="296"/>
      <c r="S34" s="693">
        <f>SUM(S20:S30)+S16</f>
        <v>193500</v>
      </c>
      <c r="T34" s="142"/>
      <c r="U34" s="142"/>
      <c r="V34" s="142"/>
      <c r="W34" s="142"/>
      <c r="X34" s="142"/>
      <c r="Y34" s="142"/>
      <c r="Z34" s="142"/>
      <c r="AA34" s="142"/>
      <c r="AB34" s="142"/>
    </row>
    <row r="35" spans="1:52" ht="18.75" customHeight="1">
      <c r="A35" s="750" t="s">
        <v>128</v>
      </c>
      <c r="B35" s="744"/>
      <c r="C35" s="744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51"/>
      <c r="T35" s="242"/>
      <c r="U35" s="242"/>
      <c r="V35" s="242"/>
      <c r="W35" s="242"/>
      <c r="X35" s="242"/>
      <c r="Y35" s="242"/>
      <c r="Z35" s="242"/>
      <c r="AA35" s="242"/>
      <c r="AB35" s="331"/>
      <c r="AZ35" s="539"/>
    </row>
    <row r="36" spans="1:52">
      <c r="A36" s="371" t="s">
        <v>849</v>
      </c>
      <c r="B36" s="388" t="s">
        <v>762</v>
      </c>
      <c r="C36" s="190" t="s">
        <v>762</v>
      </c>
      <c r="D36" s="191" t="s">
        <v>481</v>
      </c>
      <c r="E36" s="191" t="s">
        <v>523</v>
      </c>
      <c r="F36" s="191"/>
      <c r="G36" s="488">
        <v>1</v>
      </c>
      <c r="H36" s="565">
        <v>20200</v>
      </c>
      <c r="I36" s="191"/>
      <c r="J36" s="191"/>
      <c r="K36" s="191"/>
      <c r="L36" s="191"/>
      <c r="M36" s="160"/>
      <c r="N36" s="245">
        <f>H36</f>
        <v>20200</v>
      </c>
      <c r="O36" s="160"/>
      <c r="P36" s="160"/>
      <c r="Q36" s="160"/>
      <c r="R36" s="160"/>
      <c r="S36" s="123">
        <f t="shared" ref="S36:S43" si="12">G36*N36+(P36+R36)</f>
        <v>20200</v>
      </c>
      <c r="T36" s="142"/>
      <c r="U36" s="142"/>
      <c r="V36" s="142"/>
      <c r="W36" s="142"/>
      <c r="X36" s="142"/>
      <c r="Y36" s="142"/>
      <c r="Z36" s="142"/>
      <c r="AA36" s="142"/>
      <c r="AB36" s="142"/>
      <c r="AC36" s="162">
        <v>4</v>
      </c>
      <c r="AD36" s="96">
        <f t="shared" ref="AD36:AD43" si="13">IF(AC36=1,M36,0)</f>
        <v>0</v>
      </c>
      <c r="AE36" s="175">
        <f>IF(AC36=1,#REF!,0)</f>
        <v>0</v>
      </c>
      <c r="AF36" s="96">
        <f t="shared" ref="AF36:AF43" si="14">IF(AC36=2,M36,0)</f>
        <v>0</v>
      </c>
      <c r="AG36" s="175">
        <f>IF(AC36=2,#REF!,0)</f>
        <v>0</v>
      </c>
      <c r="AH36" s="96">
        <f t="shared" ref="AH36:AH43" si="15">IF(AC36=3,M36,0)</f>
        <v>0</v>
      </c>
      <c r="AI36" s="175">
        <f>IF(AC36=3,#REF!,0)</f>
        <v>0</v>
      </c>
      <c r="AJ36" s="96">
        <f t="shared" ref="AJ36:AJ43" si="16">IF(AC36=4,M36,0)</f>
        <v>0</v>
      </c>
      <c r="AK36" s="174" t="e">
        <f>IF(AC36=4,#REF!,0)</f>
        <v>#REF!</v>
      </c>
      <c r="AZ36" s="539"/>
    </row>
    <row r="37" spans="1:52">
      <c r="A37" s="371" t="s">
        <v>728</v>
      </c>
      <c r="B37" s="190" t="s">
        <v>99</v>
      </c>
      <c r="C37" s="377" t="s">
        <v>522</v>
      </c>
      <c r="D37" s="191" t="s">
        <v>482</v>
      </c>
      <c r="E37" s="191" t="s">
        <v>392</v>
      </c>
      <c r="F37" s="191"/>
      <c r="G37" s="488">
        <v>1</v>
      </c>
      <c r="H37" s="561" t="s">
        <v>1060</v>
      </c>
      <c r="I37" s="191"/>
      <c r="J37" s="191"/>
      <c r="K37" s="191"/>
      <c r="L37" s="191"/>
      <c r="M37" s="160"/>
      <c r="N37" s="245">
        <f t="shared" ref="N37:N43" si="17">H37+I37+J37+K37+L37+M37</f>
        <v>14400</v>
      </c>
      <c r="O37" s="160"/>
      <c r="P37" s="160"/>
      <c r="Q37" s="160"/>
      <c r="R37" s="160"/>
      <c r="S37" s="123">
        <f t="shared" si="12"/>
        <v>14400</v>
      </c>
      <c r="T37" s="142"/>
      <c r="U37" s="142"/>
      <c r="V37" s="142"/>
      <c r="W37" s="142"/>
      <c r="X37" s="142"/>
      <c r="Y37" s="142"/>
      <c r="Z37" s="142"/>
      <c r="AA37" s="142"/>
      <c r="AB37" s="142"/>
      <c r="AC37" s="173">
        <v>4</v>
      </c>
      <c r="AD37" s="96">
        <f t="shared" si="13"/>
        <v>0</v>
      </c>
      <c r="AE37" s="175">
        <f t="shared" ref="AE37:AE43" si="18">IF(AC37=1,S37,0)</f>
        <v>0</v>
      </c>
      <c r="AF37" s="96">
        <f t="shared" si="14"/>
        <v>0</v>
      </c>
      <c r="AG37" s="175">
        <f t="shared" ref="AG37:AG43" si="19">IF(AC37=2,S37,0)</f>
        <v>0</v>
      </c>
      <c r="AH37" s="96">
        <f t="shared" si="15"/>
        <v>0</v>
      </c>
      <c r="AI37" s="175">
        <f t="shared" ref="AI37:AI43" si="20">IF(AC37=3,S37,0)</f>
        <v>0</v>
      </c>
      <c r="AJ37" s="96">
        <f t="shared" si="16"/>
        <v>0</v>
      </c>
      <c r="AK37" s="174">
        <f t="shared" ref="AK37:AK43" si="21">IF(AC37=4,S37,0)</f>
        <v>14400</v>
      </c>
      <c r="AZ37" s="539"/>
    </row>
    <row r="38" spans="1:52" ht="30">
      <c r="A38" s="371" t="s">
        <v>728</v>
      </c>
      <c r="B38" s="190" t="s">
        <v>975</v>
      </c>
      <c r="C38" s="377" t="s">
        <v>522</v>
      </c>
      <c r="D38" s="191" t="s">
        <v>482</v>
      </c>
      <c r="E38" s="191" t="s">
        <v>392</v>
      </c>
      <c r="F38" s="191"/>
      <c r="G38" s="488">
        <v>1</v>
      </c>
      <c r="H38" s="561" t="s">
        <v>1060</v>
      </c>
      <c r="I38" s="191"/>
      <c r="J38" s="191"/>
      <c r="K38" s="191"/>
      <c r="L38" s="191"/>
      <c r="M38" s="160"/>
      <c r="N38" s="245">
        <f t="shared" si="17"/>
        <v>14400</v>
      </c>
      <c r="O38" s="160"/>
      <c r="P38" s="160"/>
      <c r="Q38" s="160"/>
      <c r="R38" s="160"/>
      <c r="S38" s="123">
        <f t="shared" si="12"/>
        <v>14400</v>
      </c>
      <c r="T38" s="142"/>
      <c r="U38" s="142"/>
      <c r="V38" s="142"/>
      <c r="W38" s="142"/>
      <c r="X38" s="142"/>
      <c r="Y38" s="142"/>
      <c r="Z38" s="142"/>
      <c r="AA38" s="142"/>
      <c r="AB38" s="142"/>
      <c r="AC38" s="210">
        <v>4</v>
      </c>
      <c r="AD38" s="96">
        <f t="shared" si="13"/>
        <v>0</v>
      </c>
      <c r="AE38" s="175">
        <f t="shared" si="18"/>
        <v>0</v>
      </c>
      <c r="AF38" s="96">
        <f t="shared" si="14"/>
        <v>0</v>
      </c>
      <c r="AG38" s="175">
        <f t="shared" si="19"/>
        <v>0</v>
      </c>
      <c r="AH38" s="96">
        <f t="shared" si="15"/>
        <v>0</v>
      </c>
      <c r="AI38" s="175">
        <f t="shared" si="20"/>
        <v>0</v>
      </c>
      <c r="AJ38" s="96">
        <f t="shared" si="16"/>
        <v>0</v>
      </c>
      <c r="AK38" s="174">
        <f t="shared" si="21"/>
        <v>14400</v>
      </c>
      <c r="AZ38" s="539"/>
    </row>
    <row r="39" spans="1:52">
      <c r="A39" s="371" t="s">
        <v>728</v>
      </c>
      <c r="B39" s="190" t="s">
        <v>976</v>
      </c>
      <c r="C39" s="377" t="s">
        <v>522</v>
      </c>
      <c r="D39" s="191" t="s">
        <v>482</v>
      </c>
      <c r="E39" s="191" t="s">
        <v>392</v>
      </c>
      <c r="F39" s="191"/>
      <c r="G39" s="488">
        <v>1</v>
      </c>
      <c r="H39" s="561" t="s">
        <v>1060</v>
      </c>
      <c r="I39" s="195"/>
      <c r="J39" s="191"/>
      <c r="K39" s="191"/>
      <c r="L39" s="191"/>
      <c r="M39" s="160"/>
      <c r="N39" s="245">
        <f t="shared" si="17"/>
        <v>14400</v>
      </c>
      <c r="O39" s="160"/>
      <c r="P39" s="160"/>
      <c r="Q39" s="160"/>
      <c r="R39" s="160"/>
      <c r="S39" s="123">
        <f t="shared" si="12"/>
        <v>14400</v>
      </c>
      <c r="T39" s="142"/>
      <c r="U39" s="142"/>
      <c r="V39" s="142"/>
      <c r="W39" s="142"/>
      <c r="X39" s="142"/>
      <c r="Y39" s="142"/>
      <c r="Z39" s="142"/>
      <c r="AA39" s="142"/>
      <c r="AB39" s="142"/>
      <c r="AC39" s="162">
        <v>4</v>
      </c>
      <c r="AD39" s="96">
        <f t="shared" si="13"/>
        <v>0</v>
      </c>
      <c r="AE39" s="175">
        <f t="shared" si="18"/>
        <v>0</v>
      </c>
      <c r="AF39" s="96">
        <f t="shared" si="14"/>
        <v>0</v>
      </c>
      <c r="AG39" s="175">
        <f t="shared" si="19"/>
        <v>0</v>
      </c>
      <c r="AH39" s="96">
        <f t="shared" si="15"/>
        <v>0</v>
      </c>
      <c r="AI39" s="175">
        <f t="shared" si="20"/>
        <v>0</v>
      </c>
      <c r="AJ39" s="96">
        <f t="shared" si="16"/>
        <v>0</v>
      </c>
      <c r="AK39" s="174">
        <f t="shared" si="21"/>
        <v>14400</v>
      </c>
      <c r="AZ39" s="540"/>
    </row>
    <row r="40" spans="1:52" ht="30">
      <c r="A40" s="371" t="s">
        <v>728</v>
      </c>
      <c r="B40" s="190" t="s">
        <v>311</v>
      </c>
      <c r="C40" s="377" t="s">
        <v>522</v>
      </c>
      <c r="D40" s="191" t="s">
        <v>482</v>
      </c>
      <c r="E40" s="191" t="s">
        <v>392</v>
      </c>
      <c r="F40" s="191"/>
      <c r="G40" s="488">
        <v>1</v>
      </c>
      <c r="H40" s="561" t="s">
        <v>1060</v>
      </c>
      <c r="I40" s="191"/>
      <c r="J40" s="243"/>
      <c r="K40" s="191"/>
      <c r="L40" s="191"/>
      <c r="M40" s="160"/>
      <c r="N40" s="245">
        <f t="shared" si="17"/>
        <v>14400</v>
      </c>
      <c r="O40" s="160"/>
      <c r="P40" s="160"/>
      <c r="Q40" s="160"/>
      <c r="R40" s="160"/>
      <c r="S40" s="123">
        <f t="shared" si="12"/>
        <v>14400</v>
      </c>
      <c r="T40" s="142"/>
      <c r="U40" s="142"/>
      <c r="V40" s="142"/>
      <c r="W40" s="142"/>
      <c r="X40" s="142"/>
      <c r="Y40" s="142"/>
      <c r="Z40" s="142"/>
      <c r="AA40" s="142"/>
      <c r="AB40" s="142"/>
      <c r="AC40" s="162">
        <v>4</v>
      </c>
      <c r="AD40" s="96">
        <f t="shared" si="13"/>
        <v>0</v>
      </c>
      <c r="AE40" s="175">
        <f t="shared" si="18"/>
        <v>0</v>
      </c>
      <c r="AF40" s="96">
        <f t="shared" si="14"/>
        <v>0</v>
      </c>
      <c r="AG40" s="175">
        <f t="shared" si="19"/>
        <v>0</v>
      </c>
      <c r="AH40" s="96">
        <f t="shared" si="15"/>
        <v>0</v>
      </c>
      <c r="AI40" s="175">
        <f t="shared" si="20"/>
        <v>0</v>
      </c>
      <c r="AJ40" s="96">
        <f t="shared" si="16"/>
        <v>0</v>
      </c>
      <c r="AK40" s="174">
        <f t="shared" si="21"/>
        <v>14400</v>
      </c>
    </row>
    <row r="41" spans="1:52" ht="30">
      <c r="A41" s="371" t="s">
        <v>728</v>
      </c>
      <c r="B41" s="190" t="s">
        <v>977</v>
      </c>
      <c r="C41" s="377" t="s">
        <v>522</v>
      </c>
      <c r="D41" s="191" t="s">
        <v>482</v>
      </c>
      <c r="E41" s="191" t="s">
        <v>392</v>
      </c>
      <c r="F41" s="191"/>
      <c r="G41" s="488">
        <v>1</v>
      </c>
      <c r="H41" s="561" t="s">
        <v>1060</v>
      </c>
      <c r="I41" s="201"/>
      <c r="J41" s="191"/>
      <c r="K41" s="191"/>
      <c r="L41" s="191"/>
      <c r="M41" s="160"/>
      <c r="N41" s="245">
        <f t="shared" si="17"/>
        <v>14400</v>
      </c>
      <c r="O41" s="160"/>
      <c r="P41" s="160"/>
      <c r="Q41" s="160"/>
      <c r="R41" s="160"/>
      <c r="S41" s="123">
        <f t="shared" si="12"/>
        <v>14400</v>
      </c>
      <c r="T41" s="142"/>
      <c r="U41" s="142"/>
      <c r="V41" s="142"/>
      <c r="W41" s="142"/>
      <c r="X41" s="142"/>
      <c r="Y41" s="142"/>
      <c r="Z41" s="142"/>
      <c r="AA41" s="142"/>
      <c r="AB41" s="142"/>
      <c r="AC41" s="162">
        <v>4</v>
      </c>
      <c r="AD41" s="96">
        <f t="shared" si="13"/>
        <v>0</v>
      </c>
      <c r="AE41" s="175">
        <f t="shared" si="18"/>
        <v>0</v>
      </c>
      <c r="AF41" s="96">
        <f t="shared" si="14"/>
        <v>0</v>
      </c>
      <c r="AG41" s="175">
        <f t="shared" si="19"/>
        <v>0</v>
      </c>
      <c r="AH41" s="96">
        <f t="shared" si="15"/>
        <v>0</v>
      </c>
      <c r="AI41" s="175">
        <f t="shared" si="20"/>
        <v>0</v>
      </c>
      <c r="AJ41" s="96">
        <f t="shared" si="16"/>
        <v>0</v>
      </c>
      <c r="AK41" s="174">
        <f t="shared" si="21"/>
        <v>14400</v>
      </c>
    </row>
    <row r="42" spans="1:52" ht="15" customHeight="1" thickBot="1">
      <c r="A42" s="371" t="s">
        <v>729</v>
      </c>
      <c r="B42" s="190" t="s">
        <v>803</v>
      </c>
      <c r="C42" s="377" t="s">
        <v>803</v>
      </c>
      <c r="D42" s="191" t="s">
        <v>524</v>
      </c>
      <c r="E42" s="191" t="s">
        <v>525</v>
      </c>
      <c r="F42" s="191"/>
      <c r="G42" s="488">
        <v>1</v>
      </c>
      <c r="H42" s="561" t="s">
        <v>1061</v>
      </c>
      <c r="I42" s="191"/>
      <c r="J42" s="191"/>
      <c r="K42" s="191"/>
      <c r="L42" s="191"/>
      <c r="M42" s="160"/>
      <c r="N42" s="189">
        <f t="shared" si="17"/>
        <v>13200</v>
      </c>
      <c r="O42" s="160"/>
      <c r="P42" s="160"/>
      <c r="Q42" s="160"/>
      <c r="R42" s="160"/>
      <c r="S42" s="123">
        <f t="shared" si="12"/>
        <v>13200</v>
      </c>
      <c r="T42" s="142"/>
      <c r="U42" s="142"/>
      <c r="V42" s="142"/>
      <c r="W42" s="142"/>
      <c r="X42" s="142"/>
      <c r="Y42" s="142"/>
      <c r="Z42" s="142"/>
      <c r="AA42" s="142"/>
      <c r="AB42" s="142"/>
      <c r="AC42" s="162">
        <v>4</v>
      </c>
      <c r="AD42" s="96">
        <f t="shared" si="13"/>
        <v>0</v>
      </c>
      <c r="AE42" s="175">
        <f t="shared" si="18"/>
        <v>0</v>
      </c>
      <c r="AF42" s="96">
        <f t="shared" si="14"/>
        <v>0</v>
      </c>
      <c r="AG42" s="175">
        <f t="shared" si="19"/>
        <v>0</v>
      </c>
      <c r="AH42" s="96">
        <f t="shared" si="15"/>
        <v>0</v>
      </c>
      <c r="AI42" s="175">
        <f t="shared" si="20"/>
        <v>0</v>
      </c>
      <c r="AJ42" s="96">
        <f t="shared" si="16"/>
        <v>0</v>
      </c>
      <c r="AK42" s="174">
        <f t="shared" si="21"/>
        <v>13200</v>
      </c>
    </row>
    <row r="43" spans="1:52" ht="15.75" hidden="1" thickBot="1">
      <c r="A43" s="385" t="s">
        <v>729</v>
      </c>
      <c r="B43" s="192" t="s">
        <v>516</v>
      </c>
      <c r="C43" s="192" t="s">
        <v>916</v>
      </c>
      <c r="D43" s="193" t="s">
        <v>459</v>
      </c>
      <c r="E43" s="247"/>
      <c r="F43" s="247" t="s">
        <v>368</v>
      </c>
      <c r="G43" s="274"/>
      <c r="H43" s="193" t="s">
        <v>800</v>
      </c>
      <c r="I43" s="354"/>
      <c r="J43" s="193"/>
      <c r="K43" s="193"/>
      <c r="L43" s="193"/>
      <c r="M43" s="164"/>
      <c r="N43" s="336">
        <f t="shared" si="17"/>
        <v>2670</v>
      </c>
      <c r="O43" s="164"/>
      <c r="P43" s="164"/>
      <c r="Q43" s="164"/>
      <c r="R43" s="164"/>
      <c r="S43" s="123">
        <f t="shared" si="12"/>
        <v>0</v>
      </c>
      <c r="T43" s="142"/>
      <c r="U43" s="142"/>
      <c r="V43" s="142"/>
      <c r="W43" s="142"/>
      <c r="X43" s="142"/>
      <c r="Y43" s="142"/>
      <c r="Z43" s="142"/>
      <c r="AA43" s="142"/>
      <c r="AB43" s="142"/>
      <c r="AC43" s="162">
        <v>4</v>
      </c>
      <c r="AD43" s="96">
        <f t="shared" si="13"/>
        <v>0</v>
      </c>
      <c r="AE43" s="175">
        <f t="shared" si="18"/>
        <v>0</v>
      </c>
      <c r="AF43" s="96">
        <f t="shared" si="14"/>
        <v>0</v>
      </c>
      <c r="AG43" s="175">
        <f t="shared" si="19"/>
        <v>0</v>
      </c>
      <c r="AH43" s="96">
        <f t="shared" si="15"/>
        <v>0</v>
      </c>
      <c r="AI43" s="175">
        <f t="shared" si="20"/>
        <v>0</v>
      </c>
      <c r="AJ43" s="96">
        <f t="shared" si="16"/>
        <v>0</v>
      </c>
      <c r="AK43" s="174">
        <f t="shared" si="21"/>
        <v>0</v>
      </c>
    </row>
    <row r="44" spans="1:52" s="168" customFormat="1">
      <c r="A44" s="275"/>
      <c r="B44" s="300" t="s">
        <v>620</v>
      </c>
      <c r="C44" s="301"/>
      <c r="D44" s="301"/>
      <c r="E44" s="330"/>
      <c r="F44" s="330"/>
      <c r="G44" s="278">
        <f>SUM(G36:G43)</f>
        <v>7</v>
      </c>
      <c r="H44" s="330"/>
      <c r="I44" s="330"/>
      <c r="J44" s="330"/>
      <c r="K44" s="330"/>
      <c r="L44" s="330"/>
      <c r="M44" s="278">
        <f>SUM(M36:M43)</f>
        <v>0</v>
      </c>
      <c r="N44" s="283"/>
      <c r="O44" s="282"/>
      <c r="P44" s="282"/>
      <c r="Q44" s="282"/>
      <c r="R44" s="282"/>
      <c r="S44" s="302">
        <f>SUM(S36:S43)</f>
        <v>105400</v>
      </c>
      <c r="T44" s="209"/>
      <c r="U44" s="209"/>
      <c r="V44" s="209"/>
      <c r="W44" s="209"/>
      <c r="X44" s="209"/>
      <c r="Y44" s="209"/>
      <c r="Z44" s="209"/>
      <c r="AA44" s="209"/>
      <c r="AB44" s="209">
        <f>SUM(M36:M43)</f>
        <v>0</v>
      </c>
      <c r="AC44" s="169"/>
      <c r="AD44" s="170">
        <f t="shared" ref="AD44:AK44" si="22">SUM(AD36:AD43)</f>
        <v>0</v>
      </c>
      <c r="AE44" s="171">
        <f t="shared" si="22"/>
        <v>0</v>
      </c>
      <c r="AF44" s="170">
        <f t="shared" si="22"/>
        <v>0</v>
      </c>
      <c r="AG44" s="171">
        <f t="shared" si="22"/>
        <v>0</v>
      </c>
      <c r="AH44" s="170">
        <f t="shared" si="22"/>
        <v>0</v>
      </c>
      <c r="AI44" s="171">
        <f t="shared" si="22"/>
        <v>0</v>
      </c>
      <c r="AJ44" s="170">
        <f t="shared" si="22"/>
        <v>0</v>
      </c>
      <c r="AK44" s="171" t="e">
        <f t="shared" si="22"/>
        <v>#REF!</v>
      </c>
      <c r="AL44" s="185">
        <f t="shared" ref="AL44:AS44" si="23">AD44</f>
        <v>0</v>
      </c>
      <c r="AM44" s="185">
        <f t="shared" si="23"/>
        <v>0</v>
      </c>
      <c r="AN44" s="185">
        <f t="shared" si="23"/>
        <v>0</v>
      </c>
      <c r="AO44" s="185">
        <f t="shared" si="23"/>
        <v>0</v>
      </c>
      <c r="AP44" s="185">
        <f t="shared" si="23"/>
        <v>0</v>
      </c>
      <c r="AQ44" s="185">
        <f t="shared" si="23"/>
        <v>0</v>
      </c>
      <c r="AR44" s="185">
        <f t="shared" si="23"/>
        <v>0</v>
      </c>
      <c r="AS44" s="186" t="e">
        <f t="shared" si="23"/>
        <v>#REF!</v>
      </c>
      <c r="AT44" s="91"/>
      <c r="AU44" s="91"/>
      <c r="AV44" s="91"/>
      <c r="AW44" s="91"/>
      <c r="AX44" s="91"/>
      <c r="AY44" s="91"/>
      <c r="AZ44" s="91"/>
    </row>
    <row r="45" spans="1:52" ht="15.75" thickBot="1">
      <c r="A45" s="290"/>
      <c r="B45" s="306" t="s">
        <v>623</v>
      </c>
      <c r="C45" s="307"/>
      <c r="D45" s="307"/>
      <c r="E45" s="307"/>
      <c r="F45" s="307"/>
      <c r="G45" s="292">
        <f>SUM(G36:G43)</f>
        <v>7</v>
      </c>
      <c r="H45" s="307"/>
      <c r="I45" s="307"/>
      <c r="J45" s="307"/>
      <c r="K45" s="307"/>
      <c r="L45" s="307"/>
      <c r="M45" s="292">
        <f>SUM(M36:M43)</f>
        <v>0</v>
      </c>
      <c r="N45" s="295"/>
      <c r="O45" s="296"/>
      <c r="P45" s="296"/>
      <c r="Q45" s="296"/>
      <c r="R45" s="296"/>
      <c r="S45" s="551">
        <f>S44</f>
        <v>105400</v>
      </c>
      <c r="T45" s="142"/>
      <c r="U45" s="142"/>
      <c r="V45" s="142"/>
      <c r="W45" s="142"/>
      <c r="X45" s="142"/>
      <c r="Y45" s="142"/>
      <c r="Z45" s="142"/>
      <c r="AA45" s="142"/>
      <c r="AB45" s="142"/>
    </row>
    <row r="46" spans="1:52" ht="18.75" customHeight="1">
      <c r="A46" s="744" t="s">
        <v>129</v>
      </c>
      <c r="B46" s="744"/>
      <c r="C46" s="744"/>
      <c r="D46" s="744"/>
      <c r="E46" s="744"/>
      <c r="F46" s="744"/>
      <c r="G46" s="744"/>
      <c r="H46" s="744"/>
      <c r="I46" s="744"/>
      <c r="J46" s="744"/>
      <c r="K46" s="744"/>
      <c r="L46" s="744"/>
      <c r="M46" s="744"/>
      <c r="N46" s="744"/>
      <c r="O46" s="744"/>
      <c r="P46" s="744"/>
      <c r="Q46" s="744"/>
      <c r="R46" s="744"/>
      <c r="S46" s="744"/>
      <c r="T46" s="241"/>
      <c r="U46" s="241"/>
      <c r="V46" s="241"/>
      <c r="W46" s="241"/>
      <c r="X46" s="241"/>
      <c r="Y46" s="241"/>
      <c r="Z46" s="241"/>
      <c r="AA46" s="241"/>
      <c r="AB46" s="331"/>
    </row>
    <row r="47" spans="1:52">
      <c r="A47" s="381" t="s">
        <v>727</v>
      </c>
      <c r="B47" s="200" t="s">
        <v>175</v>
      </c>
      <c r="C47" s="200" t="s">
        <v>659</v>
      </c>
      <c r="D47" s="201" t="s">
        <v>899</v>
      </c>
      <c r="E47" s="201" t="s">
        <v>565</v>
      </c>
      <c r="F47" s="419" t="s">
        <v>371</v>
      </c>
      <c r="G47" s="567">
        <v>0.25</v>
      </c>
      <c r="H47" s="568">
        <v>7877</v>
      </c>
      <c r="I47" s="569"/>
      <c r="J47" s="201"/>
      <c r="K47" s="201"/>
      <c r="L47" s="201"/>
      <c r="M47" s="202"/>
      <c r="N47" s="245">
        <f t="shared" ref="N47:N53" si="24">H47+I47+J47+K47+L47+M47</f>
        <v>7877</v>
      </c>
      <c r="O47" s="202"/>
      <c r="P47" s="202"/>
      <c r="Q47" s="202"/>
      <c r="R47" s="202">
        <v>543.97</v>
      </c>
      <c r="S47" s="123">
        <f>G47*(N47+R47)</f>
        <v>2105.2399999999998</v>
      </c>
      <c r="T47" s="142"/>
      <c r="U47" s="142"/>
      <c r="V47" s="142"/>
      <c r="W47" s="142"/>
      <c r="X47" s="142"/>
      <c r="Y47" s="142"/>
      <c r="Z47" s="142"/>
      <c r="AA47" s="142"/>
      <c r="AB47" s="142"/>
    </row>
    <row r="48" spans="1:52">
      <c r="A48" s="381" t="s">
        <v>1003</v>
      </c>
      <c r="B48" s="200" t="s">
        <v>175</v>
      </c>
      <c r="C48" s="200" t="s">
        <v>659</v>
      </c>
      <c r="D48" s="201" t="s">
        <v>899</v>
      </c>
      <c r="E48" s="201" t="s">
        <v>565</v>
      </c>
      <c r="F48" s="419" t="s">
        <v>367</v>
      </c>
      <c r="G48" s="567">
        <v>0.5</v>
      </c>
      <c r="H48" s="568">
        <v>6003</v>
      </c>
      <c r="I48" s="569"/>
      <c r="J48" s="201"/>
      <c r="K48" s="201"/>
      <c r="L48" s="201"/>
      <c r="M48" s="202"/>
      <c r="N48" s="245">
        <f>H48+L48</f>
        <v>6003</v>
      </c>
      <c r="O48" s="202"/>
      <c r="P48" s="202"/>
      <c r="Q48" s="202"/>
      <c r="R48" s="202">
        <v>829.05</v>
      </c>
      <c r="S48" s="123">
        <f t="shared" ref="S48:S49" si="25">G48*(N48+R48)</f>
        <v>3416.03</v>
      </c>
      <c r="T48" s="142"/>
      <c r="U48" s="142"/>
      <c r="V48" s="142"/>
      <c r="W48" s="142"/>
      <c r="X48" s="142"/>
      <c r="Y48" s="142"/>
      <c r="Z48" s="142"/>
      <c r="AA48" s="142"/>
      <c r="AB48" s="142"/>
      <c r="AT48" s="710"/>
      <c r="AU48" s="710"/>
      <c r="AV48" s="710"/>
      <c r="AW48" s="710"/>
      <c r="AX48" s="710"/>
      <c r="AY48" s="710"/>
      <c r="AZ48" s="710"/>
    </row>
    <row r="49" spans="1:52">
      <c r="A49" s="381" t="s">
        <v>1003</v>
      </c>
      <c r="B49" s="200" t="s">
        <v>175</v>
      </c>
      <c r="C49" s="200" t="s">
        <v>659</v>
      </c>
      <c r="D49" s="201" t="s">
        <v>899</v>
      </c>
      <c r="E49" s="201" t="s">
        <v>565</v>
      </c>
      <c r="F49" s="419" t="s">
        <v>365</v>
      </c>
      <c r="G49" s="567">
        <v>1.25</v>
      </c>
      <c r="H49" s="568">
        <v>6315</v>
      </c>
      <c r="I49" s="569"/>
      <c r="J49" s="201"/>
      <c r="K49" s="201"/>
      <c r="L49" s="201"/>
      <c r="M49" s="202"/>
      <c r="N49" s="245">
        <f t="shared" si="24"/>
        <v>6315</v>
      </c>
      <c r="O49" s="202"/>
      <c r="P49" s="202"/>
      <c r="Q49" s="202"/>
      <c r="R49" s="202"/>
      <c r="S49" s="123">
        <f t="shared" si="25"/>
        <v>7893.75</v>
      </c>
      <c r="T49" s="142"/>
      <c r="U49" s="142"/>
      <c r="V49" s="142"/>
      <c r="W49" s="142"/>
      <c r="X49" s="142"/>
      <c r="Y49" s="142"/>
      <c r="Z49" s="142"/>
      <c r="AA49" s="142"/>
      <c r="AB49" s="142"/>
      <c r="AT49" s="710"/>
      <c r="AU49" s="710"/>
      <c r="AV49" s="710"/>
      <c r="AW49" s="710"/>
      <c r="AX49" s="710"/>
      <c r="AY49" s="710"/>
      <c r="AZ49" s="710"/>
    </row>
    <row r="50" spans="1:52">
      <c r="A50" s="371" t="s">
        <v>728</v>
      </c>
      <c r="B50" s="664" t="s">
        <v>971</v>
      </c>
      <c r="C50" s="190" t="s">
        <v>906</v>
      </c>
      <c r="D50" s="191" t="s">
        <v>457</v>
      </c>
      <c r="E50" s="191"/>
      <c r="F50" s="332" t="s">
        <v>366</v>
      </c>
      <c r="G50" s="488">
        <v>1</v>
      </c>
      <c r="H50" s="570">
        <v>5032</v>
      </c>
      <c r="I50" s="571">
        <f>H50*10%</f>
        <v>503.2</v>
      </c>
      <c r="J50" s="191"/>
      <c r="K50" s="191"/>
      <c r="L50" s="191"/>
      <c r="M50" s="160"/>
      <c r="N50" s="549">
        <f>H50+I50+L50</f>
        <v>5535.2</v>
      </c>
      <c r="O50" s="160"/>
      <c r="P50" s="160"/>
      <c r="Q50" s="160"/>
      <c r="R50" s="160">
        <f>N50*20%</f>
        <v>1107.04</v>
      </c>
      <c r="S50" s="123">
        <f>G50*N50+(P50+R50)</f>
        <v>6642.24</v>
      </c>
      <c r="T50" s="142"/>
      <c r="U50" s="142"/>
      <c r="V50" s="142"/>
      <c r="W50" s="142"/>
      <c r="X50" s="142"/>
      <c r="Y50" s="142"/>
      <c r="Z50" s="142"/>
      <c r="AA50" s="142"/>
      <c r="AB50" s="142"/>
    </row>
    <row r="51" spans="1:52" s="456" customFormat="1">
      <c r="A51" s="391" t="s">
        <v>728</v>
      </c>
      <c r="B51" s="388" t="s">
        <v>981</v>
      </c>
      <c r="C51" s="377" t="s">
        <v>436</v>
      </c>
      <c r="D51" s="311" t="s">
        <v>457</v>
      </c>
      <c r="E51" s="311" t="s">
        <v>520</v>
      </c>
      <c r="F51" s="699" t="s">
        <v>374</v>
      </c>
      <c r="G51" s="560">
        <v>2</v>
      </c>
      <c r="H51" s="572">
        <v>5344</v>
      </c>
      <c r="I51" s="573"/>
      <c r="J51" s="394"/>
      <c r="K51" s="394"/>
      <c r="L51" s="311"/>
      <c r="M51" s="395"/>
      <c r="N51" s="245">
        <f t="shared" si="24"/>
        <v>5344</v>
      </c>
      <c r="O51" s="395"/>
      <c r="P51" s="313"/>
      <c r="Q51" s="313"/>
      <c r="R51" s="189">
        <v>2460</v>
      </c>
      <c r="S51" s="123">
        <f>G51*N51+(P51+R51)</f>
        <v>13148</v>
      </c>
      <c r="T51" s="448"/>
      <c r="U51" s="448"/>
      <c r="V51" s="448"/>
      <c r="W51" s="448"/>
      <c r="X51" s="448"/>
      <c r="Y51" s="448"/>
      <c r="Z51" s="448"/>
      <c r="AA51" s="448"/>
      <c r="AB51" s="448"/>
      <c r="AC51" s="449">
        <v>2</v>
      </c>
      <c r="AD51" s="450"/>
      <c r="AE51" s="451"/>
      <c r="AF51" s="450">
        <f>IF(AC51=2,M51,0)</f>
        <v>0</v>
      </c>
      <c r="AG51" s="451">
        <f>IF(AC51=2,S51,0)</f>
        <v>13148</v>
      </c>
      <c r="AH51" s="450"/>
      <c r="AI51" s="451"/>
      <c r="AJ51" s="450"/>
      <c r="AK51" s="452"/>
      <c r="AL51" s="453"/>
      <c r="AM51" s="453"/>
      <c r="AN51" s="453"/>
      <c r="AO51" s="453"/>
      <c r="AP51" s="453"/>
      <c r="AQ51" s="453"/>
      <c r="AR51" s="453"/>
      <c r="AS51" s="454"/>
      <c r="AT51" s="455"/>
      <c r="AU51" s="455"/>
      <c r="AV51" s="455"/>
      <c r="AW51" s="455"/>
      <c r="AX51" s="455"/>
      <c r="AY51" s="455"/>
      <c r="AZ51" s="455"/>
    </row>
    <row r="52" spans="1:52" ht="30">
      <c r="A52" s="371" t="s">
        <v>728</v>
      </c>
      <c r="B52" s="190" t="s">
        <v>1058</v>
      </c>
      <c r="C52" s="190" t="s">
        <v>906</v>
      </c>
      <c r="D52" s="368">
        <v>3231</v>
      </c>
      <c r="E52" s="368"/>
      <c r="F52" s="367">
        <v>9</v>
      </c>
      <c r="G52" s="574">
        <v>1.25</v>
      </c>
      <c r="H52" s="575">
        <v>6003</v>
      </c>
      <c r="I52" s="576"/>
      <c r="J52" s="335"/>
      <c r="K52" s="335"/>
      <c r="L52" s="191"/>
      <c r="M52" s="160"/>
      <c r="N52" s="305">
        <f t="shared" si="24"/>
        <v>6003</v>
      </c>
      <c r="O52" s="160"/>
      <c r="P52" s="160"/>
      <c r="Q52" s="160"/>
      <c r="R52" s="189">
        <v>2072.62</v>
      </c>
      <c r="S52" s="123">
        <f>G52*N52+(P52+R52)+O52</f>
        <v>9576.3700000000008</v>
      </c>
      <c r="T52" s="335"/>
      <c r="U52" s="142"/>
      <c r="V52" s="142"/>
      <c r="W52" s="142"/>
      <c r="X52" s="142"/>
      <c r="Y52" s="142"/>
      <c r="Z52" s="142"/>
      <c r="AA52" s="142"/>
      <c r="AB52" s="142"/>
    </row>
    <row r="53" spans="1:52" s="526" customFormat="1">
      <c r="A53" s="371" t="s">
        <v>728</v>
      </c>
      <c r="B53" s="190" t="s">
        <v>906</v>
      </c>
      <c r="C53" s="190" t="s">
        <v>906</v>
      </c>
      <c r="D53" s="368">
        <v>3231</v>
      </c>
      <c r="E53" s="368"/>
      <c r="F53" s="367">
        <v>6</v>
      </c>
      <c r="G53" s="574">
        <v>3.25</v>
      </c>
      <c r="H53" s="575">
        <v>5032</v>
      </c>
      <c r="I53" s="576"/>
      <c r="J53" s="335"/>
      <c r="K53" s="335"/>
      <c r="L53" s="335"/>
      <c r="M53" s="160"/>
      <c r="N53" s="305">
        <f t="shared" si="24"/>
        <v>5032</v>
      </c>
      <c r="O53" s="160"/>
      <c r="P53" s="160"/>
      <c r="Q53" s="160"/>
      <c r="R53" s="189">
        <v>2591.1999999999998</v>
      </c>
      <c r="S53" s="123">
        <f>G53*N53+(P53+R53)+O53</f>
        <v>18945.2</v>
      </c>
      <c r="T53" s="457"/>
      <c r="U53" s="444"/>
      <c r="V53" s="444"/>
      <c r="W53" s="444"/>
      <c r="X53" s="444"/>
      <c r="Y53" s="444"/>
      <c r="Z53" s="444"/>
      <c r="AA53" s="444"/>
      <c r="AB53" s="444"/>
      <c r="AC53" s="204"/>
      <c r="AD53" s="445"/>
      <c r="AE53" s="446"/>
      <c r="AF53" s="445"/>
      <c r="AG53" s="446"/>
      <c r="AH53" s="445"/>
      <c r="AI53" s="446"/>
      <c r="AJ53" s="445"/>
      <c r="AK53" s="447"/>
      <c r="AL53" s="523"/>
      <c r="AM53" s="523"/>
      <c r="AN53" s="523"/>
      <c r="AO53" s="523"/>
      <c r="AP53" s="523"/>
      <c r="AQ53" s="523"/>
      <c r="AR53" s="523"/>
      <c r="AS53" s="524"/>
      <c r="AT53" s="525"/>
      <c r="AU53" s="525"/>
      <c r="AV53" s="525"/>
      <c r="AW53" s="525"/>
      <c r="AX53" s="525"/>
      <c r="AY53" s="525"/>
      <c r="AZ53" s="525"/>
    </row>
    <row r="54" spans="1:52" ht="45">
      <c r="A54" s="371" t="s">
        <v>730</v>
      </c>
      <c r="B54" s="370" t="s">
        <v>238</v>
      </c>
      <c r="C54" s="377" t="s">
        <v>739</v>
      </c>
      <c r="D54" s="368">
        <v>5132</v>
      </c>
      <c r="E54" s="368"/>
      <c r="F54" s="367">
        <v>3</v>
      </c>
      <c r="G54" s="574">
        <v>4</v>
      </c>
      <c r="H54" s="575">
        <v>4095</v>
      </c>
      <c r="I54" s="576"/>
      <c r="J54" s="335"/>
      <c r="K54" s="335"/>
      <c r="L54" s="335"/>
      <c r="M54" s="160"/>
      <c r="N54" s="305">
        <v>3674</v>
      </c>
      <c r="O54" s="160"/>
      <c r="P54" s="160"/>
      <c r="Q54" s="160"/>
      <c r="R54" s="189"/>
      <c r="S54" s="123">
        <f>G54*N54+(P54+R54)+O54</f>
        <v>14696</v>
      </c>
      <c r="T54" s="335"/>
      <c r="U54" s="142"/>
      <c r="V54" s="142"/>
      <c r="W54" s="142"/>
      <c r="X54" s="142"/>
      <c r="Y54" s="142"/>
      <c r="Z54" s="142"/>
      <c r="AA54" s="142"/>
      <c r="AB54" s="142"/>
    </row>
    <row r="55" spans="1:52" ht="15.75" thickBot="1">
      <c r="A55" s="371" t="s">
        <v>731</v>
      </c>
      <c r="B55" s="380" t="s">
        <v>914</v>
      </c>
      <c r="C55" s="380" t="s">
        <v>914</v>
      </c>
      <c r="D55" s="191" t="s">
        <v>460</v>
      </c>
      <c r="E55" s="195"/>
      <c r="F55" s="700" t="s">
        <v>372</v>
      </c>
      <c r="G55" s="566">
        <v>1</v>
      </c>
      <c r="H55" s="577">
        <v>3470</v>
      </c>
      <c r="I55" s="578"/>
      <c r="J55" s="195"/>
      <c r="K55" s="195"/>
      <c r="L55" s="195"/>
      <c r="M55" s="164"/>
      <c r="N55" s="305">
        <f t="shared" ref="N55" si="26">G55*H55</f>
        <v>3470</v>
      </c>
      <c r="O55" s="164"/>
      <c r="P55" s="164"/>
      <c r="Q55" s="164"/>
      <c r="R55" s="164"/>
      <c r="S55" s="123">
        <f>G55*N55+(P55+R55)+O55</f>
        <v>3470</v>
      </c>
      <c r="T55" s="191"/>
      <c r="U55" s="142"/>
      <c r="V55" s="142"/>
      <c r="W55" s="142"/>
      <c r="X55" s="142"/>
      <c r="Y55" s="142"/>
      <c r="Z55" s="142"/>
      <c r="AA55" s="142"/>
      <c r="AB55" s="142"/>
      <c r="AC55" s="162">
        <v>4</v>
      </c>
      <c r="AD55" s="96">
        <f>IF(AC55=1,G55,0)</f>
        <v>0</v>
      </c>
      <c r="AE55" s="175">
        <f>IF(AC55=1,S55,0)</f>
        <v>0</v>
      </c>
      <c r="AF55" s="96">
        <f>IF(AC55=2,G55,0)</f>
        <v>0</v>
      </c>
      <c r="AG55" s="175">
        <f>IF(AC55=2,S55,0)</f>
        <v>0</v>
      </c>
      <c r="AH55" s="96">
        <f>IF(AC55=3,G55,0)</f>
        <v>0</v>
      </c>
      <c r="AI55" s="175">
        <f>IF(AC55=3,S55,0)</f>
        <v>0</v>
      </c>
      <c r="AJ55" s="96">
        <f>IF(AC55=4,G55,0)</f>
        <v>1</v>
      </c>
      <c r="AK55" s="174">
        <f>IF(AC55=4,S55,0)</f>
        <v>3470</v>
      </c>
    </row>
    <row r="56" spans="1:52" s="168" customFormat="1" ht="15.75" thickBot="1">
      <c r="A56" s="697" t="s">
        <v>560</v>
      </c>
      <c r="B56" s="671" t="s">
        <v>176</v>
      </c>
      <c r="C56" s="672" t="s">
        <v>452</v>
      </c>
      <c r="D56" s="673" t="s">
        <v>909</v>
      </c>
      <c r="E56" s="673"/>
      <c r="F56" s="701" t="s">
        <v>368</v>
      </c>
      <c r="G56" s="674">
        <v>4.5</v>
      </c>
      <c r="H56" s="554">
        <v>4407</v>
      </c>
      <c r="I56" s="580"/>
      <c r="J56" s="484"/>
      <c r="K56" s="484"/>
      <c r="L56" s="484"/>
      <c r="M56" s="487"/>
      <c r="N56" s="305">
        <v>3153</v>
      </c>
      <c r="O56" s="485"/>
      <c r="P56" s="485"/>
      <c r="Q56" s="483"/>
      <c r="R56" s="483"/>
      <c r="S56" s="325">
        <f>G56*N56+(P56+R56)</f>
        <v>14188.5</v>
      </c>
      <c r="T56" s="281"/>
      <c r="U56" s="281"/>
      <c r="V56" s="281"/>
      <c r="W56" s="281"/>
      <c r="X56" s="281"/>
      <c r="Y56" s="281"/>
      <c r="Z56" s="281"/>
      <c r="AA56" s="281"/>
      <c r="AB56" s="281"/>
      <c r="AC56" s="468">
        <v>4</v>
      </c>
      <c r="AD56" s="469">
        <f>IF(AC56=1,M56,0)</f>
        <v>0</v>
      </c>
      <c r="AE56" s="470">
        <f>IF(AC56=1,S56,0)</f>
        <v>0</v>
      </c>
      <c r="AF56" s="469">
        <f>IF(AC56=2,M56,0)</f>
        <v>0</v>
      </c>
      <c r="AG56" s="470">
        <f>IF(AC56=2,S56,0)</f>
        <v>0</v>
      </c>
      <c r="AH56" s="469">
        <f>IF(AC56=3,M56,0)</f>
        <v>0</v>
      </c>
      <c r="AI56" s="470">
        <f>IF(AC56=3,S56,0)</f>
        <v>0</v>
      </c>
      <c r="AJ56" s="469">
        <f>IF(AC56=4,M56,0)</f>
        <v>0</v>
      </c>
      <c r="AK56" s="471">
        <f>IF(AC56=4,S56,0)</f>
        <v>14188.5</v>
      </c>
      <c r="AL56" s="185"/>
      <c r="AM56" s="185"/>
      <c r="AN56" s="185"/>
      <c r="AO56" s="185"/>
      <c r="AP56" s="185"/>
      <c r="AQ56" s="185"/>
      <c r="AR56" s="185"/>
      <c r="AS56" s="186"/>
      <c r="AT56" s="91"/>
      <c r="AU56" s="91"/>
      <c r="AV56" s="91"/>
      <c r="AW56" s="91"/>
      <c r="AX56" s="91"/>
      <c r="AY56" s="91"/>
      <c r="AZ56" s="91"/>
    </row>
    <row r="57" spans="1:52" s="168" customFormat="1">
      <c r="A57" s="472"/>
      <c r="B57" s="473"/>
      <c r="C57" s="473"/>
      <c r="D57" s="474"/>
      <c r="E57" s="474"/>
      <c r="F57" s="474"/>
      <c r="G57" s="475"/>
      <c r="H57" s="474"/>
      <c r="I57" s="476"/>
      <c r="J57" s="476"/>
      <c r="K57" s="476"/>
      <c r="L57" s="476"/>
      <c r="M57" s="475"/>
      <c r="N57" s="477"/>
      <c r="O57" s="478"/>
      <c r="P57" s="478"/>
      <c r="Q57" s="475"/>
      <c r="R57" s="475"/>
      <c r="S57" s="353"/>
      <c r="T57" s="333"/>
      <c r="U57" s="333"/>
      <c r="V57" s="333"/>
      <c r="W57" s="333"/>
      <c r="X57" s="333"/>
      <c r="Y57" s="333"/>
      <c r="Z57" s="333"/>
      <c r="AA57" s="333"/>
      <c r="AB57" s="333"/>
      <c r="AC57" s="400"/>
      <c r="AD57" s="170"/>
      <c r="AE57" s="171"/>
      <c r="AF57" s="170"/>
      <c r="AG57" s="171"/>
      <c r="AH57" s="170"/>
      <c r="AI57" s="171"/>
      <c r="AJ57" s="170"/>
      <c r="AK57" s="171"/>
      <c r="AL57" s="185"/>
      <c r="AM57" s="185"/>
      <c r="AN57" s="185"/>
      <c r="AO57" s="185"/>
      <c r="AP57" s="185"/>
      <c r="AQ57" s="185"/>
      <c r="AR57" s="185"/>
      <c r="AS57" s="186"/>
      <c r="AT57" s="91"/>
      <c r="AU57" s="91"/>
      <c r="AV57" s="91"/>
      <c r="AW57" s="91"/>
      <c r="AX57" s="91"/>
      <c r="AY57" s="91"/>
      <c r="AZ57" s="91"/>
    </row>
    <row r="58" spans="1:52" s="168" customFormat="1">
      <c r="A58" s="326"/>
      <c r="B58" s="409" t="s">
        <v>620</v>
      </c>
      <c r="C58" s="327"/>
      <c r="D58" s="327"/>
      <c r="E58" s="327"/>
      <c r="F58" s="327"/>
      <c r="G58" s="408">
        <f>G59+G60+G61+G62</f>
        <v>19</v>
      </c>
      <c r="H58" s="327"/>
      <c r="I58" s="327"/>
      <c r="J58" s="327"/>
      <c r="K58" s="327"/>
      <c r="L58" s="327"/>
      <c r="M58" s="278"/>
      <c r="N58" s="281"/>
      <c r="O58" s="328"/>
      <c r="P58" s="328"/>
      <c r="Q58" s="328"/>
      <c r="R58" s="328"/>
      <c r="S58" s="408">
        <f>SUM(S47:S57)</f>
        <v>94081.33</v>
      </c>
      <c r="T58" s="209"/>
      <c r="U58" s="209"/>
      <c r="V58" s="209"/>
      <c r="W58" s="209"/>
      <c r="X58" s="209"/>
      <c r="Y58" s="209"/>
      <c r="Z58" s="209"/>
      <c r="AA58" s="209"/>
      <c r="AB58" s="209">
        <f>SUM(M56:M56)</f>
        <v>0</v>
      </c>
      <c r="AC58" s="169"/>
      <c r="AD58" s="170">
        <f t="shared" ref="AD58:AK58" si="27">SUM(AD56:AD56)</f>
        <v>0</v>
      </c>
      <c r="AE58" s="171">
        <f t="shared" si="27"/>
        <v>0</v>
      </c>
      <c r="AF58" s="170">
        <f t="shared" si="27"/>
        <v>0</v>
      </c>
      <c r="AG58" s="171">
        <f t="shared" si="27"/>
        <v>0</v>
      </c>
      <c r="AH58" s="170">
        <f t="shared" si="27"/>
        <v>0</v>
      </c>
      <c r="AI58" s="171">
        <f t="shared" si="27"/>
        <v>0</v>
      </c>
      <c r="AJ58" s="170">
        <f t="shared" si="27"/>
        <v>0</v>
      </c>
      <c r="AK58" s="171">
        <f t="shared" si="27"/>
        <v>14188.5</v>
      </c>
      <c r="AL58" s="185">
        <f t="shared" ref="AL58:AS58" si="28">AD58</f>
        <v>0</v>
      </c>
      <c r="AM58" s="185">
        <f t="shared" si="28"/>
        <v>0</v>
      </c>
      <c r="AN58" s="185">
        <f t="shared" si="28"/>
        <v>0</v>
      </c>
      <c r="AO58" s="185">
        <f t="shared" si="28"/>
        <v>0</v>
      </c>
      <c r="AP58" s="185">
        <f t="shared" si="28"/>
        <v>0</v>
      </c>
      <c r="AQ58" s="185">
        <f t="shared" si="28"/>
        <v>0</v>
      </c>
      <c r="AR58" s="185">
        <f t="shared" si="28"/>
        <v>0</v>
      </c>
      <c r="AS58" s="186">
        <f t="shared" si="28"/>
        <v>14188.5</v>
      </c>
      <c r="AT58" s="91"/>
      <c r="AU58" s="91"/>
      <c r="AV58" s="91"/>
      <c r="AW58" s="91"/>
      <c r="AX58" s="91"/>
      <c r="AY58" s="91"/>
      <c r="AZ58" s="91"/>
    </row>
    <row r="59" spans="1:52">
      <c r="A59" s="284"/>
      <c r="B59" s="410" t="s">
        <v>621</v>
      </c>
      <c r="C59" s="411"/>
      <c r="D59" s="411"/>
      <c r="E59" s="411"/>
      <c r="F59" s="411"/>
      <c r="G59" s="412">
        <f>G47+G48+G49</f>
        <v>2</v>
      </c>
      <c r="H59" s="411"/>
      <c r="I59" s="411"/>
      <c r="J59" s="303"/>
      <c r="K59" s="303"/>
      <c r="L59" s="303"/>
      <c r="M59" s="286"/>
      <c r="N59" s="288"/>
      <c r="O59" s="289"/>
      <c r="P59" s="289"/>
      <c r="Q59" s="289"/>
      <c r="R59" s="289"/>
      <c r="S59" s="733">
        <f>S47+S48+S49</f>
        <v>13415.02</v>
      </c>
      <c r="T59" s="142"/>
      <c r="U59" s="142"/>
      <c r="V59" s="142"/>
      <c r="W59" s="142"/>
      <c r="X59" s="142"/>
      <c r="Y59" s="142"/>
      <c r="Z59" s="142"/>
      <c r="AA59" s="142"/>
      <c r="AB59" s="142"/>
      <c r="AC59" s="173"/>
      <c r="AT59" s="511"/>
    </row>
    <row r="60" spans="1:52">
      <c r="A60" s="284"/>
      <c r="B60" s="197" t="s">
        <v>760</v>
      </c>
      <c r="C60" s="349"/>
      <c r="D60" s="349"/>
      <c r="E60" s="349"/>
      <c r="F60" s="349"/>
      <c r="G60" s="408">
        <f>SUM(G50:G53)</f>
        <v>7.5</v>
      </c>
      <c r="H60" s="349"/>
      <c r="I60" s="349"/>
      <c r="J60" s="303"/>
      <c r="K60" s="303"/>
      <c r="L60" s="303"/>
      <c r="M60" s="319"/>
      <c r="N60" s="288"/>
      <c r="O60" s="289"/>
      <c r="P60" s="289"/>
      <c r="Q60" s="289"/>
      <c r="R60" s="289"/>
      <c r="S60" s="408">
        <f>SUM(S50:S53)</f>
        <v>48311.81</v>
      </c>
      <c r="T60" s="142"/>
      <c r="U60" s="142"/>
      <c r="V60" s="142"/>
      <c r="W60" s="142"/>
      <c r="X60" s="142"/>
      <c r="Y60" s="142"/>
      <c r="Z60" s="142"/>
      <c r="AA60" s="142"/>
      <c r="AB60" s="142"/>
      <c r="AC60" s="173"/>
    </row>
    <row r="61" spans="1:52" ht="15.75" thickBot="1">
      <c r="A61" s="284"/>
      <c r="B61" s="306" t="s">
        <v>637</v>
      </c>
      <c r="C61" s="349"/>
      <c r="D61" s="349"/>
      <c r="E61" s="349"/>
      <c r="F61" s="349"/>
      <c r="G61" s="408">
        <f>G54</f>
        <v>4</v>
      </c>
      <c r="H61" s="349"/>
      <c r="I61" s="349"/>
      <c r="J61" s="303"/>
      <c r="K61" s="303"/>
      <c r="L61" s="303"/>
      <c r="M61" s="319"/>
      <c r="N61" s="288"/>
      <c r="O61" s="289"/>
      <c r="P61" s="289"/>
      <c r="Q61" s="289"/>
      <c r="R61" s="289"/>
      <c r="S61" s="408">
        <f>S54</f>
        <v>14696</v>
      </c>
      <c r="T61" s="142"/>
      <c r="U61" s="142"/>
      <c r="V61" s="142"/>
      <c r="W61" s="142"/>
      <c r="X61" s="142"/>
      <c r="Y61" s="142"/>
      <c r="Z61" s="142"/>
      <c r="AA61" s="142"/>
      <c r="AB61" s="142"/>
      <c r="AC61" s="173"/>
    </row>
    <row r="62" spans="1:52">
      <c r="A62" s="284"/>
      <c r="B62" s="349" t="s">
        <v>623</v>
      </c>
      <c r="C62" s="304"/>
      <c r="D62" s="304"/>
      <c r="E62" s="304"/>
      <c r="F62" s="304"/>
      <c r="G62" s="286">
        <f>SUM(G56)+G55</f>
        <v>5.5</v>
      </c>
      <c r="H62" s="304"/>
      <c r="I62" s="304"/>
      <c r="J62" s="304"/>
      <c r="K62" s="304"/>
      <c r="L62" s="304"/>
      <c r="M62" s="286"/>
      <c r="N62" s="288"/>
      <c r="O62" s="289"/>
      <c r="P62" s="289"/>
      <c r="Q62" s="289"/>
      <c r="R62" s="289"/>
      <c r="S62" s="286">
        <f>SUM(S56)+S55</f>
        <v>17658.5</v>
      </c>
      <c r="T62" s="142"/>
      <c r="U62" s="142"/>
      <c r="V62" s="142"/>
      <c r="W62" s="142"/>
      <c r="X62" s="142"/>
      <c r="Y62" s="142"/>
      <c r="Z62" s="142"/>
      <c r="AA62" s="142"/>
      <c r="AB62" s="142"/>
    </row>
    <row r="63" spans="1:52" ht="18.75" customHeight="1">
      <c r="A63" s="795" t="s">
        <v>130</v>
      </c>
      <c r="B63" s="796"/>
      <c r="C63" s="796"/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797"/>
      <c r="T63" s="237"/>
      <c r="U63" s="237"/>
      <c r="V63" s="237"/>
      <c r="W63" s="237"/>
      <c r="X63" s="237"/>
      <c r="Y63" s="237"/>
      <c r="Z63" s="237"/>
      <c r="AA63" s="237"/>
      <c r="AB63" s="205"/>
    </row>
    <row r="64" spans="1:52" s="519" customFormat="1" ht="60">
      <c r="A64" s="371" t="s">
        <v>849</v>
      </c>
      <c r="B64" s="388" t="s">
        <v>944</v>
      </c>
      <c r="C64" s="190" t="s">
        <v>736</v>
      </c>
      <c r="D64" s="311" t="s">
        <v>22</v>
      </c>
      <c r="E64" s="191"/>
      <c r="F64" s="191" t="s">
        <v>371</v>
      </c>
      <c r="G64" s="488">
        <v>1</v>
      </c>
      <c r="H64" s="568">
        <v>7877</v>
      </c>
      <c r="I64" s="571">
        <f>H64*10%</f>
        <v>787.7</v>
      </c>
      <c r="J64" s="191"/>
      <c r="K64" s="191"/>
      <c r="L64" s="160">
        <f t="shared" ref="L64:L71" si="29">H64*15%</f>
        <v>1181.55</v>
      </c>
      <c r="M64" s="160"/>
      <c r="N64" s="305">
        <f t="shared" ref="N64:N74" si="30">H64+I64+J64+K64+L64+M64</f>
        <v>9846.25</v>
      </c>
      <c r="O64" s="160"/>
      <c r="P64" s="160"/>
      <c r="Q64" s="160"/>
      <c r="R64" s="189">
        <f>N64*30%</f>
        <v>2953.88</v>
      </c>
      <c r="S64" s="123">
        <f t="shared" ref="S64:S74" si="31">G64*N64+(P64+R64)+O64</f>
        <v>12800.13</v>
      </c>
      <c r="T64" s="191"/>
      <c r="U64" s="142"/>
      <c r="V64" s="142"/>
      <c r="W64" s="142"/>
      <c r="X64" s="142"/>
      <c r="Y64" s="142"/>
      <c r="Z64" s="142"/>
      <c r="AA64" s="142"/>
      <c r="AB64" s="142"/>
      <c r="AC64" s="173">
        <v>1</v>
      </c>
      <c r="AD64" s="397">
        <f>IF(AC64=1,G64,0)</f>
        <v>1</v>
      </c>
      <c r="AE64" s="398">
        <f>IF(AC64=1,S64,0)</f>
        <v>12800.13</v>
      </c>
      <c r="AF64" s="397">
        <f>IF(AC64=2,G64,0)</f>
        <v>0</v>
      </c>
      <c r="AG64" s="398">
        <f>IF(AC64=2,S64,0)</f>
        <v>0</v>
      </c>
      <c r="AH64" s="397">
        <f>IF(AC64=3,G64,0)</f>
        <v>0</v>
      </c>
      <c r="AI64" s="398">
        <f>IF(AC64=3,S64,0)</f>
        <v>0</v>
      </c>
      <c r="AJ64" s="397">
        <f>IF(AC64=4,G64,0)</f>
        <v>0</v>
      </c>
      <c r="AK64" s="399">
        <f>IF(AC64=4,S64,0)</f>
        <v>0</v>
      </c>
      <c r="AL64" s="516"/>
      <c r="AM64" s="516"/>
      <c r="AN64" s="516"/>
      <c r="AO64" s="516"/>
      <c r="AP64" s="516"/>
      <c r="AQ64" s="516"/>
      <c r="AR64" s="516"/>
      <c r="AS64" s="517"/>
      <c r="AT64" s="518"/>
      <c r="AU64" s="518"/>
      <c r="AV64" s="518"/>
      <c r="AW64" s="518"/>
      <c r="AX64" s="518"/>
      <c r="AY64" s="518"/>
      <c r="AZ64" s="518"/>
    </row>
    <row r="65" spans="1:52" ht="30" hidden="1">
      <c r="A65" s="371" t="s">
        <v>727</v>
      </c>
      <c r="B65" s="190" t="s">
        <v>84</v>
      </c>
      <c r="C65" s="199" t="s">
        <v>743</v>
      </c>
      <c r="D65" s="345" t="s">
        <v>497</v>
      </c>
      <c r="E65" s="345">
        <v>20362</v>
      </c>
      <c r="F65" s="370">
        <v>10</v>
      </c>
      <c r="G65" s="488"/>
      <c r="H65" s="574"/>
      <c r="I65" s="561"/>
      <c r="J65" s="414"/>
      <c r="K65" s="191"/>
      <c r="L65" s="160">
        <f t="shared" si="29"/>
        <v>0</v>
      </c>
      <c r="M65" s="160"/>
      <c r="N65" s="305">
        <f t="shared" si="30"/>
        <v>0</v>
      </c>
      <c r="O65" s="160"/>
      <c r="P65" s="160"/>
      <c r="Q65" s="160"/>
      <c r="R65" s="189">
        <f>N65*20%</f>
        <v>0</v>
      </c>
      <c r="S65" s="123">
        <f t="shared" si="31"/>
        <v>0</v>
      </c>
      <c r="T65" s="191"/>
      <c r="U65" s="142"/>
      <c r="V65" s="142"/>
      <c r="W65" s="142"/>
      <c r="X65" s="142"/>
      <c r="Y65" s="142"/>
      <c r="Z65" s="142"/>
      <c r="AA65" s="142"/>
      <c r="AB65" s="142"/>
      <c r="AE65" s="175" t="e">
        <f>IF(#REF!=1,S65,0)</f>
        <v>#REF!</v>
      </c>
      <c r="AF65" s="96" t="e">
        <f>IF(#REF!=2,G65,0)</f>
        <v>#REF!</v>
      </c>
      <c r="AG65" s="175" t="e">
        <f>IF(#REF!=2,S65,0)</f>
        <v>#REF!</v>
      </c>
      <c r="AH65" s="96" t="e">
        <f>IF(#REF!=3,G65,0)</f>
        <v>#REF!</v>
      </c>
      <c r="AI65" s="175" t="e">
        <f>IF(#REF!=3,S65,0)</f>
        <v>#REF!</v>
      </c>
      <c r="AJ65" s="96" t="e">
        <f>IF(#REF!=4,G65,0)</f>
        <v>#REF!</v>
      </c>
      <c r="AK65" s="174" t="e">
        <f>IF(#REF!=4,S65,0)</f>
        <v>#REF!</v>
      </c>
    </row>
    <row r="66" spans="1:52">
      <c r="A66" s="371" t="s">
        <v>727</v>
      </c>
      <c r="B66" s="199" t="s">
        <v>743</v>
      </c>
      <c r="C66" s="199" t="s">
        <v>743</v>
      </c>
      <c r="D66" s="345" t="s">
        <v>96</v>
      </c>
      <c r="E66" s="345">
        <v>20362</v>
      </c>
      <c r="F66" s="345">
        <v>10</v>
      </c>
      <c r="G66" s="488">
        <v>1</v>
      </c>
      <c r="H66" s="568">
        <v>6315</v>
      </c>
      <c r="I66" s="561"/>
      <c r="J66" s="414"/>
      <c r="K66" s="191"/>
      <c r="L66" s="160">
        <f t="shared" si="29"/>
        <v>947.25</v>
      </c>
      <c r="M66" s="160"/>
      <c r="N66" s="305">
        <f t="shared" si="30"/>
        <v>7262.25</v>
      </c>
      <c r="O66" s="160"/>
      <c r="P66" s="160"/>
      <c r="Q66" s="160"/>
      <c r="R66" s="189"/>
      <c r="S66" s="123">
        <f t="shared" si="31"/>
        <v>7262.25</v>
      </c>
      <c r="T66" s="191"/>
      <c r="U66" s="142"/>
      <c r="V66" s="142"/>
      <c r="W66" s="142"/>
      <c r="X66" s="142"/>
      <c r="Y66" s="142"/>
      <c r="Z66" s="142"/>
      <c r="AA66" s="142"/>
      <c r="AB66" s="142"/>
    </row>
    <row r="67" spans="1:52" ht="29.25" customHeight="1">
      <c r="A67" s="371" t="s">
        <v>727</v>
      </c>
      <c r="B67" s="199" t="s">
        <v>104</v>
      </c>
      <c r="C67" s="199" t="s">
        <v>805</v>
      </c>
      <c r="D67" s="345" t="s">
        <v>567</v>
      </c>
      <c r="E67" s="344">
        <v>20275</v>
      </c>
      <c r="F67" s="345">
        <v>13</v>
      </c>
      <c r="G67" s="488">
        <v>0.5</v>
      </c>
      <c r="H67" s="568">
        <v>7877</v>
      </c>
      <c r="I67" s="561"/>
      <c r="J67" s="414"/>
      <c r="K67" s="191"/>
      <c r="L67" s="160">
        <f t="shared" si="29"/>
        <v>1181.55</v>
      </c>
      <c r="M67" s="160"/>
      <c r="N67" s="305">
        <f>H67+L67</f>
        <v>9058.5499999999993</v>
      </c>
      <c r="O67" s="160"/>
      <c r="P67" s="160"/>
      <c r="Q67" s="160"/>
      <c r="R67" s="189">
        <f>N67*30%*G67</f>
        <v>1358.78</v>
      </c>
      <c r="S67" s="123">
        <f t="shared" si="31"/>
        <v>5888.06</v>
      </c>
      <c r="T67" s="191"/>
      <c r="U67" s="142"/>
      <c r="V67" s="142"/>
      <c r="W67" s="142"/>
      <c r="X67" s="142"/>
      <c r="Y67" s="142"/>
      <c r="Z67" s="142"/>
      <c r="AA67" s="142"/>
      <c r="AB67" s="142"/>
    </row>
    <row r="68" spans="1:52" ht="25.5" hidden="1" customHeight="1">
      <c r="A68" s="371" t="s">
        <v>727</v>
      </c>
      <c r="B68" s="630" t="s">
        <v>931</v>
      </c>
      <c r="C68" s="200" t="s">
        <v>933</v>
      </c>
      <c r="D68" s="389" t="s">
        <v>500</v>
      </c>
      <c r="E68" s="344">
        <v>20275</v>
      </c>
      <c r="F68" s="344">
        <v>12</v>
      </c>
      <c r="G68" s="567"/>
      <c r="H68" s="575"/>
      <c r="I68" s="569"/>
      <c r="J68" s="414"/>
      <c r="K68" s="201"/>
      <c r="L68" s="160">
        <f t="shared" si="29"/>
        <v>0</v>
      </c>
      <c r="M68" s="160"/>
      <c r="N68" s="305">
        <f t="shared" ref="N68:N69" si="32">H68+L68</f>
        <v>0</v>
      </c>
      <c r="O68" s="202"/>
      <c r="P68" s="202"/>
      <c r="Q68" s="202"/>
      <c r="R68" s="189">
        <f t="shared" ref="R68:R69" si="33">N68*30%*G68</f>
        <v>0</v>
      </c>
      <c r="S68" s="123">
        <f t="shared" si="31"/>
        <v>0</v>
      </c>
      <c r="T68" s="201"/>
      <c r="U68" s="142"/>
      <c r="V68" s="142"/>
      <c r="W68" s="142"/>
      <c r="X68" s="142"/>
      <c r="Y68" s="142"/>
      <c r="Z68" s="142"/>
      <c r="AA68" s="142"/>
      <c r="AB68" s="142"/>
      <c r="AC68" s="162" t="s">
        <v>4</v>
      </c>
      <c r="AD68" s="96">
        <f t="shared" ref="AD68:AD75" si="34">IF(AC68=1,G68,0)</f>
        <v>0</v>
      </c>
      <c r="AE68" s="175">
        <f t="shared" ref="AE68:AE75" si="35">IF(AC68=1,S68,0)</f>
        <v>0</v>
      </c>
      <c r="AF68" s="96">
        <f>IF(AC68=2,G68,0)</f>
        <v>0</v>
      </c>
      <c r="AG68" s="175">
        <f t="shared" ref="AG68:AG75" si="36">IF(AC68=2,S68,0)</f>
        <v>0</v>
      </c>
      <c r="AH68" s="96">
        <f t="shared" ref="AH68:AH75" si="37">IF(AC68=3,G68,0)</f>
        <v>0</v>
      </c>
      <c r="AI68" s="175">
        <f t="shared" ref="AI68:AI75" si="38">IF(AC68=3,S68,0)</f>
        <v>0</v>
      </c>
      <c r="AJ68" s="96">
        <f t="shared" ref="AJ68:AJ75" si="39">IF(AC68=4,G68,0)</f>
        <v>0</v>
      </c>
      <c r="AK68" s="174">
        <f t="shared" ref="AK68:AK75" si="40">IF(AC68=4,S68,0)</f>
        <v>0</v>
      </c>
    </row>
    <row r="69" spans="1:52" ht="30" customHeight="1">
      <c r="A69" s="371" t="s">
        <v>727</v>
      </c>
      <c r="B69" s="200" t="s">
        <v>1019</v>
      </c>
      <c r="C69" s="200" t="s">
        <v>933</v>
      </c>
      <c r="D69" s="345" t="s">
        <v>567</v>
      </c>
      <c r="E69" s="344">
        <v>20275</v>
      </c>
      <c r="F69" s="344">
        <v>13</v>
      </c>
      <c r="G69" s="567">
        <v>0.5</v>
      </c>
      <c r="H69" s="568">
        <v>7877</v>
      </c>
      <c r="I69" s="569"/>
      <c r="J69" s="414"/>
      <c r="K69" s="201"/>
      <c r="L69" s="160">
        <f t="shared" si="29"/>
        <v>1181.55</v>
      </c>
      <c r="M69" s="160"/>
      <c r="N69" s="305">
        <f t="shared" si="32"/>
        <v>9058.5499999999993</v>
      </c>
      <c r="O69" s="202"/>
      <c r="P69" s="202"/>
      <c r="Q69" s="202"/>
      <c r="R69" s="189">
        <f t="shared" si="33"/>
        <v>1358.78</v>
      </c>
      <c r="S69" s="123">
        <f t="shared" si="31"/>
        <v>5888.06</v>
      </c>
      <c r="T69" s="201"/>
      <c r="U69" s="142"/>
      <c r="V69" s="142"/>
      <c r="W69" s="142"/>
      <c r="X69" s="142"/>
      <c r="Y69" s="142"/>
      <c r="Z69" s="142"/>
      <c r="AA69" s="142"/>
      <c r="AB69" s="142"/>
      <c r="AT69" s="710"/>
      <c r="AU69" s="710"/>
      <c r="AV69" s="710"/>
      <c r="AW69" s="710"/>
      <c r="AX69" s="710"/>
      <c r="AY69" s="710"/>
      <c r="AZ69" s="710"/>
    </row>
    <row r="70" spans="1:52" ht="30">
      <c r="A70" s="371" t="s">
        <v>727</v>
      </c>
      <c r="B70" s="200" t="s">
        <v>932</v>
      </c>
      <c r="C70" s="200" t="s">
        <v>933</v>
      </c>
      <c r="D70" s="389" t="s">
        <v>500</v>
      </c>
      <c r="E70" s="344">
        <v>20275</v>
      </c>
      <c r="F70" s="344">
        <v>11</v>
      </c>
      <c r="G70" s="567">
        <v>1.25</v>
      </c>
      <c r="H70" s="574">
        <v>6836</v>
      </c>
      <c r="I70" s="569"/>
      <c r="J70" s="414"/>
      <c r="K70" s="201"/>
      <c r="L70" s="189">
        <f t="shared" si="29"/>
        <v>1025.4000000000001</v>
      </c>
      <c r="M70" s="160"/>
      <c r="N70" s="305">
        <f t="shared" si="30"/>
        <v>7861.4</v>
      </c>
      <c r="O70" s="202"/>
      <c r="P70" s="202"/>
      <c r="Q70" s="202"/>
      <c r="R70" s="189">
        <f>N70*20%</f>
        <v>1572.28</v>
      </c>
      <c r="S70" s="123">
        <f t="shared" si="31"/>
        <v>11399.03</v>
      </c>
      <c r="T70" s="201"/>
      <c r="U70" s="142"/>
      <c r="V70" s="142"/>
      <c r="W70" s="142"/>
      <c r="X70" s="142"/>
      <c r="Y70" s="142"/>
      <c r="Z70" s="142"/>
      <c r="AA70" s="142"/>
      <c r="AB70" s="142"/>
      <c r="AC70" s="162" t="s">
        <v>4</v>
      </c>
      <c r="AD70" s="96">
        <f t="shared" si="34"/>
        <v>0</v>
      </c>
      <c r="AE70" s="175">
        <f t="shared" si="35"/>
        <v>0</v>
      </c>
      <c r="AF70" s="96">
        <f>IF(AC70=2,G70,0)</f>
        <v>0</v>
      </c>
      <c r="AG70" s="175">
        <f t="shared" si="36"/>
        <v>0</v>
      </c>
      <c r="AH70" s="96">
        <f t="shared" si="37"/>
        <v>0</v>
      </c>
      <c r="AI70" s="175">
        <f t="shared" si="38"/>
        <v>0</v>
      </c>
      <c r="AJ70" s="96">
        <f t="shared" si="39"/>
        <v>0</v>
      </c>
      <c r="AK70" s="174">
        <f t="shared" si="40"/>
        <v>0</v>
      </c>
    </row>
    <row r="71" spans="1:52" ht="30">
      <c r="A71" s="371"/>
      <c r="B71" s="200" t="s">
        <v>932</v>
      </c>
      <c r="C71" s="200"/>
      <c r="D71" s="345" t="s">
        <v>567</v>
      </c>
      <c r="E71" s="344">
        <v>20275</v>
      </c>
      <c r="F71" s="344">
        <v>10</v>
      </c>
      <c r="G71" s="567">
        <v>0.75</v>
      </c>
      <c r="H71" s="568">
        <v>6315</v>
      </c>
      <c r="I71" s="569"/>
      <c r="J71" s="414"/>
      <c r="K71" s="201"/>
      <c r="L71" s="189">
        <f t="shared" si="29"/>
        <v>947.25</v>
      </c>
      <c r="M71" s="160"/>
      <c r="N71" s="305">
        <f t="shared" si="30"/>
        <v>7262.25</v>
      </c>
      <c r="O71" s="202"/>
      <c r="P71" s="202"/>
      <c r="Q71" s="202"/>
      <c r="R71" s="189"/>
      <c r="S71" s="123">
        <f t="shared" si="31"/>
        <v>5446.69</v>
      </c>
      <c r="T71" s="201"/>
      <c r="U71" s="142"/>
      <c r="V71" s="142"/>
      <c r="W71" s="142"/>
      <c r="X71" s="142"/>
      <c r="Y71" s="142"/>
      <c r="Z71" s="142"/>
      <c r="AA71" s="142"/>
      <c r="AB71" s="142"/>
      <c r="AT71" s="710"/>
      <c r="AU71" s="710"/>
      <c r="AV71" s="710"/>
      <c r="AW71" s="710"/>
      <c r="AX71" s="710"/>
      <c r="AY71" s="710"/>
      <c r="AZ71" s="710"/>
    </row>
    <row r="72" spans="1:52" ht="12.75" customHeight="1">
      <c r="A72" s="371" t="s">
        <v>727</v>
      </c>
      <c r="B72" s="190" t="s">
        <v>105</v>
      </c>
      <c r="C72" s="190" t="s">
        <v>462</v>
      </c>
      <c r="D72" s="345" t="s">
        <v>501</v>
      </c>
      <c r="E72" s="345">
        <v>20278</v>
      </c>
      <c r="F72" s="345">
        <v>12</v>
      </c>
      <c r="G72" s="488">
        <v>1.5</v>
      </c>
      <c r="H72" s="575">
        <v>7356</v>
      </c>
      <c r="I72" s="561"/>
      <c r="J72" s="414"/>
      <c r="K72" s="191"/>
      <c r="L72" s="189">
        <f>H72*30%</f>
        <v>2206.8000000000002</v>
      </c>
      <c r="M72" s="160"/>
      <c r="N72" s="305">
        <f t="shared" si="30"/>
        <v>9562.7999999999993</v>
      </c>
      <c r="O72" s="160"/>
      <c r="P72" s="160"/>
      <c r="Q72" s="160"/>
      <c r="R72" s="189">
        <f t="shared" ref="R72:R73" si="41">N72*30%</f>
        <v>2868.84</v>
      </c>
      <c r="S72" s="123">
        <f t="shared" si="31"/>
        <v>17213.04</v>
      </c>
      <c r="T72" s="191"/>
      <c r="U72" s="142"/>
      <c r="V72" s="142"/>
      <c r="W72" s="142"/>
      <c r="X72" s="142"/>
      <c r="Y72" s="142"/>
      <c r="Z72" s="142"/>
      <c r="AA72" s="142"/>
      <c r="AB72" s="142"/>
      <c r="AC72" s="162">
        <v>4</v>
      </c>
      <c r="AD72" s="96">
        <f t="shared" si="34"/>
        <v>0</v>
      </c>
      <c r="AE72" s="175">
        <f t="shared" si="35"/>
        <v>0</v>
      </c>
      <c r="AF72" s="96" t="s">
        <v>897</v>
      </c>
      <c r="AG72" s="175">
        <f t="shared" si="36"/>
        <v>0</v>
      </c>
      <c r="AH72" s="96">
        <f t="shared" si="37"/>
        <v>0</v>
      </c>
      <c r="AI72" s="175">
        <f t="shared" si="38"/>
        <v>0</v>
      </c>
      <c r="AJ72" s="96">
        <f t="shared" si="39"/>
        <v>1.5</v>
      </c>
      <c r="AK72" s="174">
        <f t="shared" si="40"/>
        <v>17213.04</v>
      </c>
    </row>
    <row r="73" spans="1:52" ht="23.25" hidden="1" customHeight="1">
      <c r="A73" s="371" t="s">
        <v>728</v>
      </c>
      <c r="B73" s="200" t="s">
        <v>85</v>
      </c>
      <c r="C73" s="200" t="s">
        <v>493</v>
      </c>
      <c r="D73" s="344">
        <v>3229</v>
      </c>
      <c r="E73" s="344">
        <v>25186</v>
      </c>
      <c r="F73" s="344">
        <v>10</v>
      </c>
      <c r="G73" s="567"/>
      <c r="H73" s="581"/>
      <c r="I73" s="569"/>
      <c r="J73" s="414"/>
      <c r="K73" s="201"/>
      <c r="L73" s="189">
        <f>H73*15%</f>
        <v>0</v>
      </c>
      <c r="M73" s="160"/>
      <c r="N73" s="305">
        <f>H73+I73+J73+K73+L73+M73</f>
        <v>0</v>
      </c>
      <c r="O73" s="202"/>
      <c r="P73" s="202"/>
      <c r="Q73" s="202"/>
      <c r="R73" s="189">
        <f t="shared" si="41"/>
        <v>0</v>
      </c>
      <c r="S73" s="123">
        <f>G73*N73+(P73+R73)+O73</f>
        <v>0</v>
      </c>
      <c r="T73" s="201"/>
      <c r="U73" s="142"/>
      <c r="V73" s="142"/>
      <c r="W73" s="142"/>
      <c r="X73" s="142"/>
      <c r="Y73" s="142"/>
      <c r="Z73" s="142"/>
      <c r="AA73" s="142"/>
      <c r="AB73" s="142"/>
      <c r="AC73" s="162" t="s">
        <v>3</v>
      </c>
      <c r="AD73" s="96">
        <f>IF(AC73=1,G73,0)</f>
        <v>0</v>
      </c>
      <c r="AE73" s="175">
        <f>IF(AC73=1,S73,0)</f>
        <v>0</v>
      </c>
      <c r="AF73" s="96">
        <f>IF(AC73=2,G73,0)</f>
        <v>0</v>
      </c>
      <c r="AG73" s="175">
        <f>IF(AC73=2,S73,0)</f>
        <v>0</v>
      </c>
      <c r="AH73" s="96">
        <f>IF(AC73=3,G73,0)</f>
        <v>0</v>
      </c>
      <c r="AI73" s="175">
        <f>IF(AC73=3,S73,0)</f>
        <v>0</v>
      </c>
      <c r="AJ73" s="96">
        <f>IF(AC73=4,G73,0)</f>
        <v>0</v>
      </c>
      <c r="AK73" s="174">
        <f>IF(AC73=4,S73,0)</f>
        <v>0</v>
      </c>
    </row>
    <row r="74" spans="1:52" ht="44.25" customHeight="1">
      <c r="A74" s="371" t="s">
        <v>728</v>
      </c>
      <c r="B74" s="190" t="s">
        <v>946</v>
      </c>
      <c r="C74" s="200" t="s">
        <v>493</v>
      </c>
      <c r="D74" s="345">
        <v>3229</v>
      </c>
      <c r="E74" s="345">
        <v>25186</v>
      </c>
      <c r="F74" s="345">
        <v>7</v>
      </c>
      <c r="G74" s="488">
        <v>1</v>
      </c>
      <c r="H74" s="572">
        <v>5344</v>
      </c>
      <c r="I74" s="561"/>
      <c r="J74" s="414"/>
      <c r="K74" s="191"/>
      <c r="L74" s="189">
        <f t="shared" ref="L74:L79" si="42">H74*15%</f>
        <v>801.6</v>
      </c>
      <c r="M74" s="160"/>
      <c r="N74" s="305">
        <f t="shared" si="30"/>
        <v>6145.6</v>
      </c>
      <c r="O74" s="160"/>
      <c r="P74" s="160"/>
      <c r="Q74" s="160"/>
      <c r="R74" s="189">
        <f>N74*20%</f>
        <v>1229.1199999999999</v>
      </c>
      <c r="S74" s="123">
        <f t="shared" si="31"/>
        <v>7374.72</v>
      </c>
      <c r="T74" s="191"/>
      <c r="U74" s="142"/>
      <c r="V74" s="142"/>
      <c r="W74" s="142"/>
      <c r="X74" s="142"/>
      <c r="Y74" s="142"/>
      <c r="Z74" s="142"/>
      <c r="AA74" s="142"/>
      <c r="AB74" s="142"/>
      <c r="AC74" s="162" t="s">
        <v>477</v>
      </c>
      <c r="AD74" s="96">
        <f t="shared" si="34"/>
        <v>0</v>
      </c>
      <c r="AE74" s="175">
        <f t="shared" si="35"/>
        <v>0</v>
      </c>
      <c r="AF74" s="96">
        <f>IF(AC74=2,G74,0)</f>
        <v>0</v>
      </c>
      <c r="AG74" s="175">
        <f t="shared" si="36"/>
        <v>0</v>
      </c>
      <c r="AH74" s="96">
        <f t="shared" si="37"/>
        <v>0</v>
      </c>
      <c r="AI74" s="175">
        <f t="shared" si="38"/>
        <v>0</v>
      </c>
      <c r="AJ74" s="96">
        <f t="shared" si="39"/>
        <v>0</v>
      </c>
      <c r="AK74" s="174">
        <f t="shared" si="40"/>
        <v>0</v>
      </c>
    </row>
    <row r="75" spans="1:52">
      <c r="A75" s="371" t="s">
        <v>728</v>
      </c>
      <c r="B75" s="190" t="s">
        <v>744</v>
      </c>
      <c r="C75" s="190" t="s">
        <v>640</v>
      </c>
      <c r="D75" s="345">
        <v>3221</v>
      </c>
      <c r="E75" s="345">
        <v>23157</v>
      </c>
      <c r="F75" s="345">
        <v>7</v>
      </c>
      <c r="G75" s="488">
        <v>2</v>
      </c>
      <c r="H75" s="572">
        <v>5344</v>
      </c>
      <c r="I75" s="561"/>
      <c r="J75" s="414"/>
      <c r="K75" s="191"/>
      <c r="L75" s="189">
        <f t="shared" si="42"/>
        <v>801.6</v>
      </c>
      <c r="M75" s="160"/>
      <c r="N75" s="305">
        <f>H75+L75</f>
        <v>6145.6</v>
      </c>
      <c r="O75" s="160"/>
      <c r="P75" s="160"/>
      <c r="Q75" s="160"/>
      <c r="R75" s="189">
        <f>N75*10%</f>
        <v>614.55999999999995</v>
      </c>
      <c r="S75" s="123">
        <f>(N75+R75)*G75</f>
        <v>13520.32</v>
      </c>
      <c r="T75" s="195"/>
      <c r="U75" s="142"/>
      <c r="V75" s="142"/>
      <c r="W75" s="142"/>
      <c r="X75" s="142"/>
      <c r="Y75" s="142"/>
      <c r="Z75" s="142"/>
      <c r="AA75" s="142"/>
      <c r="AB75" s="142"/>
      <c r="AD75" s="96">
        <f t="shared" si="34"/>
        <v>0</v>
      </c>
      <c r="AE75" s="175">
        <f t="shared" si="35"/>
        <v>0</v>
      </c>
      <c r="AF75" s="96">
        <f>IF(AC75=2,G75,0)</f>
        <v>0</v>
      </c>
      <c r="AG75" s="175">
        <f t="shared" si="36"/>
        <v>0</v>
      </c>
      <c r="AH75" s="96">
        <f t="shared" si="37"/>
        <v>0</v>
      </c>
      <c r="AI75" s="175">
        <f t="shared" si="38"/>
        <v>0</v>
      </c>
      <c r="AJ75" s="96">
        <f t="shared" si="39"/>
        <v>0</v>
      </c>
      <c r="AK75" s="174">
        <f t="shared" si="40"/>
        <v>0</v>
      </c>
    </row>
    <row r="76" spans="1:52" ht="30">
      <c r="A76" s="371" t="s">
        <v>728</v>
      </c>
      <c r="B76" s="200" t="s">
        <v>982</v>
      </c>
      <c r="C76" s="200" t="s">
        <v>493</v>
      </c>
      <c r="D76" s="344">
        <v>3229</v>
      </c>
      <c r="E76" s="344">
        <v>25186</v>
      </c>
      <c r="F76" s="344">
        <v>10</v>
      </c>
      <c r="G76" s="567">
        <v>4</v>
      </c>
      <c r="H76" s="568">
        <v>6315</v>
      </c>
      <c r="I76" s="569"/>
      <c r="J76" s="414"/>
      <c r="K76" s="201"/>
      <c r="L76" s="160">
        <f>H76*15%</f>
        <v>947.25</v>
      </c>
      <c r="M76" s="160"/>
      <c r="N76" s="305">
        <f>H76+L76</f>
        <v>7262.25</v>
      </c>
      <c r="O76" s="202"/>
      <c r="P76" s="202"/>
      <c r="Q76" s="202"/>
      <c r="R76" s="189">
        <f t="shared" ref="R76" si="43">N76*30%</f>
        <v>2178.6799999999998</v>
      </c>
      <c r="S76" s="123">
        <f>(N76+R76)*G76</f>
        <v>37763.72</v>
      </c>
      <c r="T76" s="195"/>
      <c r="U76" s="142"/>
      <c r="V76" s="142"/>
      <c r="W76" s="142"/>
      <c r="X76" s="142"/>
      <c r="Y76" s="142"/>
      <c r="Z76" s="142"/>
      <c r="AA76" s="142"/>
      <c r="AB76" s="142"/>
      <c r="AT76" s="696"/>
      <c r="AU76" s="696"/>
      <c r="AV76" s="696"/>
      <c r="AW76" s="696"/>
      <c r="AX76" s="696"/>
      <c r="AY76" s="696"/>
      <c r="AZ76" s="696"/>
    </row>
    <row r="77" spans="1:52" ht="12.75" customHeight="1">
      <c r="A77" s="371" t="s">
        <v>728</v>
      </c>
      <c r="B77" s="190" t="s">
        <v>106</v>
      </c>
      <c r="C77" s="190" t="s">
        <v>640</v>
      </c>
      <c r="D77" s="345">
        <v>3221</v>
      </c>
      <c r="E77" s="345">
        <v>23157</v>
      </c>
      <c r="F77" s="345">
        <v>9</v>
      </c>
      <c r="G77" s="488">
        <v>1.25</v>
      </c>
      <c r="H77" s="574">
        <v>6003</v>
      </c>
      <c r="I77" s="561"/>
      <c r="J77" s="414"/>
      <c r="K77" s="191"/>
      <c r="L77" s="189">
        <f t="shared" si="42"/>
        <v>900.45</v>
      </c>
      <c r="M77" s="160"/>
      <c r="N77" s="305">
        <f t="shared" ref="N77:N81" si="44">(H77+L77)*G77</f>
        <v>8629.31</v>
      </c>
      <c r="O77" s="160"/>
      <c r="P77" s="160"/>
      <c r="Q77" s="160"/>
      <c r="R77" s="189">
        <f>N77*20%</f>
        <v>1725.86</v>
      </c>
      <c r="S77" s="123">
        <f t="shared" ref="S77:S79" si="45">G77*N77+(P77+R77)+O77</f>
        <v>12512.5</v>
      </c>
      <c r="T77" s="191"/>
      <c r="U77" s="142"/>
      <c r="V77" s="142"/>
      <c r="W77" s="142"/>
      <c r="X77" s="142"/>
      <c r="Y77" s="142"/>
      <c r="Z77" s="142"/>
      <c r="AA77" s="142"/>
      <c r="AB77" s="142"/>
    </row>
    <row r="78" spans="1:52" s="526" customFormat="1" ht="28.5" customHeight="1">
      <c r="A78" s="371" t="s">
        <v>728</v>
      </c>
      <c r="B78" s="190" t="s">
        <v>107</v>
      </c>
      <c r="C78" s="190" t="s">
        <v>640</v>
      </c>
      <c r="D78" s="345">
        <v>3221</v>
      </c>
      <c r="E78" s="345">
        <v>23157</v>
      </c>
      <c r="F78" s="345">
        <v>8</v>
      </c>
      <c r="G78" s="488">
        <v>1</v>
      </c>
      <c r="H78" s="574">
        <v>5691</v>
      </c>
      <c r="I78" s="561"/>
      <c r="J78" s="414"/>
      <c r="K78" s="191"/>
      <c r="L78" s="189">
        <f t="shared" si="42"/>
        <v>853.65</v>
      </c>
      <c r="M78" s="160"/>
      <c r="N78" s="305">
        <f>H78+L78</f>
        <v>6544.65</v>
      </c>
      <c r="O78" s="160"/>
      <c r="P78" s="160"/>
      <c r="Q78" s="160"/>
      <c r="R78" s="189">
        <f>N78*10%</f>
        <v>654.47</v>
      </c>
      <c r="S78" s="123">
        <v>10504.26</v>
      </c>
      <c r="T78" s="443"/>
      <c r="U78" s="444"/>
      <c r="V78" s="444"/>
      <c r="W78" s="444"/>
      <c r="X78" s="444"/>
      <c r="Y78" s="444"/>
      <c r="Z78" s="444"/>
      <c r="AA78" s="444"/>
      <c r="AB78" s="444"/>
      <c r="AC78" s="204"/>
      <c r="AD78" s="445"/>
      <c r="AE78" s="446"/>
      <c r="AF78" s="445"/>
      <c r="AG78" s="446"/>
      <c r="AH78" s="445"/>
      <c r="AI78" s="446"/>
      <c r="AJ78" s="445"/>
      <c r="AK78" s="447"/>
      <c r="AL78" s="523"/>
      <c r="AM78" s="523"/>
      <c r="AN78" s="523"/>
      <c r="AO78" s="523"/>
      <c r="AP78" s="523"/>
      <c r="AQ78" s="523"/>
      <c r="AR78" s="523"/>
      <c r="AS78" s="524"/>
      <c r="AT78" s="525"/>
      <c r="AU78" s="525"/>
      <c r="AV78" s="525"/>
      <c r="AW78" s="525"/>
      <c r="AX78" s="525"/>
      <c r="AY78" s="525"/>
      <c r="AZ78" s="525"/>
    </row>
    <row r="79" spans="1:52" ht="30">
      <c r="A79" s="371" t="s">
        <v>728</v>
      </c>
      <c r="B79" s="199" t="s">
        <v>1009</v>
      </c>
      <c r="C79" s="199" t="s">
        <v>744</v>
      </c>
      <c r="D79" s="345">
        <v>3221</v>
      </c>
      <c r="E79" s="345">
        <v>23157</v>
      </c>
      <c r="F79" s="345">
        <v>10</v>
      </c>
      <c r="G79" s="488">
        <v>1</v>
      </c>
      <c r="H79" s="568">
        <v>6315</v>
      </c>
      <c r="I79" s="561"/>
      <c r="J79" s="414"/>
      <c r="K79" s="191"/>
      <c r="L79" s="189">
        <f t="shared" si="42"/>
        <v>947.25</v>
      </c>
      <c r="M79" s="160"/>
      <c r="N79" s="305">
        <f t="shared" si="44"/>
        <v>7262.25</v>
      </c>
      <c r="O79" s="160"/>
      <c r="P79" s="160"/>
      <c r="Q79" s="160"/>
      <c r="R79" s="189">
        <f>N79*30%</f>
        <v>2178.6799999999998</v>
      </c>
      <c r="S79" s="123">
        <f t="shared" si="45"/>
        <v>9440.93</v>
      </c>
      <c r="T79" s="191"/>
      <c r="U79" s="142"/>
      <c r="V79" s="142"/>
      <c r="W79" s="142"/>
      <c r="X79" s="142"/>
      <c r="Y79" s="142"/>
      <c r="Z79" s="142"/>
      <c r="AA79" s="142"/>
      <c r="AB79" s="142"/>
    </row>
    <row r="80" spans="1:52" s="526" customFormat="1" ht="30">
      <c r="A80" s="371" t="s">
        <v>728</v>
      </c>
      <c r="B80" s="199" t="s">
        <v>1020</v>
      </c>
      <c r="C80" s="199" t="s">
        <v>744</v>
      </c>
      <c r="D80" s="345">
        <v>3221</v>
      </c>
      <c r="E80" s="345">
        <v>23157</v>
      </c>
      <c r="F80" s="345">
        <v>8</v>
      </c>
      <c r="G80" s="488">
        <v>1</v>
      </c>
      <c r="H80" s="574">
        <v>5691</v>
      </c>
      <c r="I80" s="561"/>
      <c r="J80" s="414"/>
      <c r="K80" s="191"/>
      <c r="L80" s="189">
        <f>H80*15%</f>
        <v>853.65</v>
      </c>
      <c r="M80" s="160"/>
      <c r="N80" s="305">
        <f>H80+L80</f>
        <v>6544.65</v>
      </c>
      <c r="O80" s="160"/>
      <c r="P80" s="160"/>
      <c r="Q80" s="160"/>
      <c r="R80" s="189">
        <f>N80*20%</f>
        <v>1308.93</v>
      </c>
      <c r="S80" s="123">
        <f>(N80+R80)*G80</f>
        <v>7853.58</v>
      </c>
      <c r="T80" s="191"/>
      <c r="U80" s="142"/>
      <c r="V80" s="142"/>
      <c r="W80" s="142"/>
      <c r="X80" s="142"/>
      <c r="Y80" s="142"/>
      <c r="Z80" s="142"/>
      <c r="AA80" s="142"/>
      <c r="AB80" s="142"/>
      <c r="AC80" s="173"/>
      <c r="AD80" s="397"/>
      <c r="AE80" s="398"/>
      <c r="AF80" s="397"/>
      <c r="AG80" s="398"/>
      <c r="AH80" s="397"/>
      <c r="AI80" s="398"/>
      <c r="AJ80" s="397"/>
      <c r="AK80" s="399"/>
      <c r="AL80" s="516"/>
      <c r="AM80" s="516"/>
      <c r="AN80" s="516"/>
      <c r="AO80" s="516"/>
      <c r="AP80" s="516"/>
      <c r="AQ80" s="516"/>
      <c r="AR80" s="516"/>
      <c r="AS80" s="517"/>
      <c r="AT80" s="518"/>
      <c r="AU80" s="525"/>
      <c r="AV80" s="525"/>
      <c r="AW80" s="525"/>
      <c r="AX80" s="525"/>
      <c r="AY80" s="525"/>
      <c r="AZ80" s="525"/>
    </row>
    <row r="81" spans="1:52" ht="45.75" thickBot="1">
      <c r="A81" s="371" t="s">
        <v>730</v>
      </c>
      <c r="B81" s="652" t="s">
        <v>238</v>
      </c>
      <c r="C81" s="653" t="s">
        <v>739</v>
      </c>
      <c r="D81" s="654">
        <v>5132</v>
      </c>
      <c r="E81" s="654"/>
      <c r="F81" s="654">
        <v>3</v>
      </c>
      <c r="G81" s="655">
        <v>3.5</v>
      </c>
      <c r="H81" s="582">
        <v>4095</v>
      </c>
      <c r="I81" s="578"/>
      <c r="J81" s="414"/>
      <c r="K81" s="195"/>
      <c r="L81" s="189">
        <f>H81*15%</f>
        <v>614.25</v>
      </c>
      <c r="M81" s="164"/>
      <c r="N81" s="305">
        <f t="shared" si="44"/>
        <v>16482.38</v>
      </c>
      <c r="O81" s="164">
        <f>H81*12%</f>
        <v>491.4</v>
      </c>
      <c r="P81" s="164"/>
      <c r="Q81" s="164"/>
      <c r="R81" s="336"/>
      <c r="S81" s="123">
        <f>N81+O81</f>
        <v>16973.78</v>
      </c>
      <c r="T81" s="191"/>
      <c r="U81" s="142"/>
      <c r="V81" s="142"/>
      <c r="W81" s="142"/>
      <c r="X81" s="142"/>
      <c r="Y81" s="142"/>
      <c r="Z81" s="142"/>
      <c r="AA81" s="142"/>
      <c r="AB81" s="142"/>
      <c r="AC81" s="162" t="s">
        <v>0</v>
      </c>
      <c r="AD81" s="96">
        <f>IF(AC81=1,G81,0)</f>
        <v>0</v>
      </c>
      <c r="AE81" s="175">
        <f>IF(AC81=1,S81,0)</f>
        <v>0</v>
      </c>
      <c r="AF81" s="96">
        <f>IF(AC81=2,G81,0)</f>
        <v>0</v>
      </c>
      <c r="AG81" s="175">
        <f>IF(AC81=2,S81,0)</f>
        <v>0</v>
      </c>
      <c r="AH81" s="96">
        <f>IF(AC81=3,G81,0)</f>
        <v>0</v>
      </c>
      <c r="AI81" s="175">
        <f>IF(AC81=3,S81,0)</f>
        <v>0</v>
      </c>
      <c r="AJ81" s="96">
        <f>IF(AC81=4,G81,0)</f>
        <v>0</v>
      </c>
      <c r="AK81" s="174">
        <f>IF(AC81=4,S81,0)</f>
        <v>0</v>
      </c>
    </row>
    <row r="82" spans="1:52" s="168" customFormat="1">
      <c r="A82" s="275"/>
      <c r="B82" s="300" t="s">
        <v>620</v>
      </c>
      <c r="C82" s="301"/>
      <c r="D82" s="330"/>
      <c r="E82" s="330"/>
      <c r="F82" s="330"/>
      <c r="G82" s="278">
        <f>SUM(G64:G81)</f>
        <v>21.25</v>
      </c>
      <c r="H82" s="301"/>
      <c r="I82" s="301"/>
      <c r="J82" s="301"/>
      <c r="K82" s="301"/>
      <c r="L82" s="301"/>
      <c r="M82" s="280"/>
      <c r="N82" s="283"/>
      <c r="O82" s="282"/>
      <c r="P82" s="282"/>
      <c r="Q82" s="282"/>
      <c r="R82" s="282"/>
      <c r="S82" s="278">
        <f>SUM(S64:S81)</f>
        <v>181841.07</v>
      </c>
      <c r="T82" s="209"/>
      <c r="U82" s="209"/>
      <c r="V82" s="209"/>
      <c r="W82" s="209"/>
      <c r="X82" s="209"/>
      <c r="Y82" s="209"/>
      <c r="Z82" s="209"/>
      <c r="AA82" s="209"/>
      <c r="AB82" s="209">
        <f>SUM(G64:G81)</f>
        <v>21.25</v>
      </c>
      <c r="AC82" s="169" t="s">
        <v>917</v>
      </c>
      <c r="AD82" s="170">
        <f t="shared" ref="AD82:AK82" si="46">SUM(AD64:AD81)</f>
        <v>1</v>
      </c>
      <c r="AE82" s="171" t="e">
        <f t="shared" si="46"/>
        <v>#REF!</v>
      </c>
      <c r="AF82" s="170" t="e">
        <f t="shared" si="46"/>
        <v>#REF!</v>
      </c>
      <c r="AG82" s="171" t="e">
        <f t="shared" si="46"/>
        <v>#REF!</v>
      </c>
      <c r="AH82" s="170" t="e">
        <f t="shared" si="46"/>
        <v>#REF!</v>
      </c>
      <c r="AI82" s="171" t="e">
        <f t="shared" si="46"/>
        <v>#REF!</v>
      </c>
      <c r="AJ82" s="170" t="e">
        <f t="shared" si="46"/>
        <v>#REF!</v>
      </c>
      <c r="AK82" s="171" t="e">
        <f t="shared" si="46"/>
        <v>#REF!</v>
      </c>
      <c r="AL82" s="185">
        <f t="shared" ref="AL82:AS82" si="47">AD82</f>
        <v>1</v>
      </c>
      <c r="AM82" s="185" t="e">
        <f t="shared" si="47"/>
        <v>#REF!</v>
      </c>
      <c r="AN82" s="185" t="e">
        <f t="shared" si="47"/>
        <v>#REF!</v>
      </c>
      <c r="AO82" s="185" t="e">
        <f t="shared" si="47"/>
        <v>#REF!</v>
      </c>
      <c r="AP82" s="185" t="e">
        <f t="shared" si="47"/>
        <v>#REF!</v>
      </c>
      <c r="AQ82" s="185" t="e">
        <f t="shared" si="47"/>
        <v>#REF!</v>
      </c>
      <c r="AR82" s="185" t="e">
        <f t="shared" si="47"/>
        <v>#REF!</v>
      </c>
      <c r="AS82" s="186" t="e">
        <f t="shared" si="47"/>
        <v>#REF!</v>
      </c>
      <c r="AT82" s="91"/>
      <c r="AU82" s="91"/>
      <c r="AV82" s="91"/>
      <c r="AW82" s="91"/>
      <c r="AX82" s="91"/>
      <c r="AY82" s="91"/>
      <c r="AZ82" s="91"/>
    </row>
    <row r="83" spans="1:52">
      <c r="A83" s="284"/>
      <c r="B83" s="303" t="s">
        <v>621</v>
      </c>
      <c r="C83" s="304"/>
      <c r="D83" s="304"/>
      <c r="E83" s="304"/>
      <c r="F83" s="304"/>
      <c r="G83" s="286">
        <f>G66+G67</f>
        <v>1.5</v>
      </c>
      <c r="H83" s="304"/>
      <c r="I83" s="304"/>
      <c r="J83" s="304"/>
      <c r="K83" s="304"/>
      <c r="L83" s="304"/>
      <c r="M83" s="287"/>
      <c r="N83" s="288"/>
      <c r="O83" s="289">
        <f>SUM(O64:O72)</f>
        <v>0</v>
      </c>
      <c r="P83" s="289"/>
      <c r="Q83" s="289"/>
      <c r="R83" s="289"/>
      <c r="S83" s="319">
        <f>SUM(S64:S67)</f>
        <v>25950.44</v>
      </c>
      <c r="T83" s="142"/>
      <c r="U83" s="142"/>
      <c r="V83" s="142"/>
      <c r="W83" s="142"/>
      <c r="X83" s="142"/>
      <c r="Y83" s="142"/>
      <c r="Z83" s="142"/>
      <c r="AA83" s="142"/>
      <c r="AB83" s="142"/>
      <c r="AC83" s="173"/>
      <c r="AD83" s="96" t="s">
        <v>1</v>
      </c>
      <c r="AT83" s="511"/>
    </row>
    <row r="84" spans="1:52">
      <c r="A84" s="284"/>
      <c r="B84" s="303" t="s">
        <v>632</v>
      </c>
      <c r="C84" s="304"/>
      <c r="D84" s="304"/>
      <c r="E84" s="304"/>
      <c r="F84" s="304"/>
      <c r="G84" s="286">
        <f>SUM(G73:G80)</f>
        <v>11.25</v>
      </c>
      <c r="H84" s="304"/>
      <c r="I84" s="304"/>
      <c r="J84" s="304"/>
      <c r="K84" s="304"/>
      <c r="L84" s="304"/>
      <c r="M84" s="287"/>
      <c r="N84" s="288"/>
      <c r="O84" s="289">
        <f>SUM(O73:O80)</f>
        <v>0</v>
      </c>
      <c r="P84" s="289"/>
      <c r="Q84" s="289"/>
      <c r="R84" s="289"/>
      <c r="S84" s="286">
        <f>SUM(S73:S80)</f>
        <v>98970.03</v>
      </c>
      <c r="T84" s="142"/>
      <c r="U84" s="142"/>
      <c r="V84" s="142"/>
      <c r="W84" s="142"/>
      <c r="X84" s="142"/>
      <c r="Y84" s="142"/>
      <c r="Z84" s="142"/>
      <c r="AA84" s="142"/>
      <c r="AB84" s="142"/>
      <c r="AC84" s="173"/>
    </row>
    <row r="85" spans="1:52">
      <c r="A85" s="284"/>
      <c r="B85" s="303" t="s">
        <v>637</v>
      </c>
      <c r="C85" s="304"/>
      <c r="D85" s="304"/>
      <c r="E85" s="304"/>
      <c r="F85" s="304"/>
      <c r="G85" s="286">
        <f>SUM(G81)</f>
        <v>3.5</v>
      </c>
      <c r="H85" s="304"/>
      <c r="I85" s="304"/>
      <c r="J85" s="304"/>
      <c r="K85" s="304"/>
      <c r="L85" s="304"/>
      <c r="M85" s="287"/>
      <c r="N85" s="288"/>
      <c r="O85" s="289"/>
      <c r="P85" s="289"/>
      <c r="Q85" s="289"/>
      <c r="R85" s="289"/>
      <c r="S85" s="286">
        <f>SUM(S81)</f>
        <v>16973.78</v>
      </c>
      <c r="T85" s="142"/>
      <c r="U85" s="142"/>
      <c r="V85" s="142"/>
      <c r="W85" s="142"/>
      <c r="X85" s="142"/>
      <c r="Y85" s="142"/>
      <c r="Z85" s="142"/>
      <c r="AA85" s="142"/>
      <c r="AB85" s="142"/>
      <c r="AC85" s="173"/>
    </row>
    <row r="86" spans="1:52" ht="15.75" thickBot="1">
      <c r="A86" s="290"/>
      <c r="B86" s="306" t="s">
        <v>475</v>
      </c>
      <c r="C86" s="307"/>
      <c r="D86" s="307"/>
      <c r="E86" s="307"/>
      <c r="F86" s="307"/>
      <c r="G86" s="292">
        <f>G64+G69+G70+G71+G72</f>
        <v>5</v>
      </c>
      <c r="H86" s="307"/>
      <c r="I86" s="307"/>
      <c r="J86" s="307"/>
      <c r="K86" s="307"/>
      <c r="L86" s="307"/>
      <c r="M86" s="294"/>
      <c r="N86" s="295"/>
      <c r="O86" s="296"/>
      <c r="P86" s="296"/>
      <c r="Q86" s="296"/>
      <c r="R86" s="296" t="s">
        <v>2</v>
      </c>
      <c r="S86" s="321">
        <f>S68+S70+S72+S69+S71</f>
        <v>39946.82</v>
      </c>
      <c r="T86" s="142"/>
      <c r="U86" s="142"/>
      <c r="V86" s="142"/>
      <c r="W86" s="142"/>
      <c r="X86" s="142"/>
      <c r="Y86" s="142"/>
      <c r="Z86" s="142"/>
      <c r="AA86" s="142"/>
      <c r="AB86" s="142"/>
      <c r="AC86" s="173"/>
    </row>
    <row r="87" spans="1:52" ht="18.75" customHeight="1">
      <c r="A87" s="764" t="s">
        <v>456</v>
      </c>
      <c r="B87" s="740"/>
      <c r="C87" s="740"/>
      <c r="D87" s="740"/>
      <c r="E87" s="740"/>
      <c r="F87" s="740"/>
      <c r="G87" s="740"/>
      <c r="H87" s="740"/>
      <c r="I87" s="740"/>
      <c r="J87" s="740"/>
      <c r="K87" s="740"/>
      <c r="L87" s="740"/>
      <c r="M87" s="740"/>
      <c r="N87" s="740"/>
      <c r="O87" s="740"/>
      <c r="P87" s="740"/>
      <c r="Q87" s="740"/>
      <c r="R87" s="740"/>
      <c r="S87" s="765"/>
      <c r="T87" s="237"/>
      <c r="U87" s="237"/>
      <c r="V87" s="237"/>
      <c r="W87" s="237"/>
      <c r="X87" s="237"/>
      <c r="Y87" s="237"/>
      <c r="Z87" s="237"/>
      <c r="AA87" s="237"/>
      <c r="AB87" s="205"/>
    </row>
    <row r="88" spans="1:52" ht="30">
      <c r="A88" s="371" t="s">
        <v>849</v>
      </c>
      <c r="B88" s="390" t="s">
        <v>503</v>
      </c>
      <c r="C88" s="190" t="s">
        <v>736</v>
      </c>
      <c r="D88" s="191" t="s">
        <v>22</v>
      </c>
      <c r="E88" s="191"/>
      <c r="F88" s="191" t="s">
        <v>365</v>
      </c>
      <c r="G88" s="488">
        <v>0.25</v>
      </c>
      <c r="H88" s="568">
        <v>6315</v>
      </c>
      <c r="I88" s="571">
        <f>H88*10%</f>
        <v>631.5</v>
      </c>
      <c r="J88" s="191"/>
      <c r="K88" s="191"/>
      <c r="L88" s="160">
        <f>(H88+I88)*15%</f>
        <v>1041.9749999999999</v>
      </c>
      <c r="M88" s="160"/>
      <c r="N88" s="305">
        <f t="shared" ref="N88:N96" si="48">H88+I88+J88+K88+L88+M88</f>
        <v>7988.48</v>
      </c>
      <c r="O88" s="160"/>
      <c r="P88" s="160"/>
      <c r="Q88" s="160"/>
      <c r="R88" s="160"/>
      <c r="S88" s="123">
        <f t="shared" ref="S88:S96" si="49">G88*N88+(P88+R88)+O88</f>
        <v>1997.12</v>
      </c>
      <c r="T88" s="142"/>
      <c r="U88" s="142"/>
      <c r="V88" s="142"/>
      <c r="W88" s="142"/>
      <c r="X88" s="142"/>
      <c r="Y88" s="142"/>
      <c r="Z88" s="142"/>
      <c r="AA88" s="142"/>
      <c r="AB88" s="142"/>
      <c r="AC88" s="162">
        <v>1</v>
      </c>
      <c r="AD88" s="96">
        <f>IF(AC88=1,G88,0)</f>
        <v>0.25</v>
      </c>
      <c r="AE88" s="175">
        <f>IF(AC88=1,S88,0)</f>
        <v>1997.12</v>
      </c>
      <c r="AF88" s="96">
        <f>IF(AC88=2,G88,0)</f>
        <v>0</v>
      </c>
      <c r="AG88" s="175">
        <f>IF(AC88=2,S88,0)</f>
        <v>0</v>
      </c>
      <c r="AH88" s="96">
        <f>IF(AC88=3,G88,0)</f>
        <v>0</v>
      </c>
      <c r="AI88" s="175">
        <f>IF(AC88=3,S88,0)</f>
        <v>0</v>
      </c>
      <c r="AJ88" s="96">
        <f>IF(AC88=4,G88,0)</f>
        <v>0</v>
      </c>
      <c r="AK88" s="174">
        <f>IF(AC88=4,S88,0)</f>
        <v>0</v>
      </c>
    </row>
    <row r="89" spans="1:52">
      <c r="A89" s="371" t="s">
        <v>727</v>
      </c>
      <c r="B89" s="190" t="s">
        <v>309</v>
      </c>
      <c r="C89" s="190" t="s">
        <v>274</v>
      </c>
      <c r="D89" s="345" t="s">
        <v>497</v>
      </c>
      <c r="E89" s="345">
        <v>20426</v>
      </c>
      <c r="F89" s="345">
        <v>10</v>
      </c>
      <c r="G89" s="488">
        <v>2</v>
      </c>
      <c r="H89" s="568">
        <v>6315</v>
      </c>
      <c r="I89" s="561"/>
      <c r="J89" s="191"/>
      <c r="K89" s="191"/>
      <c r="L89" s="160">
        <f>H89*15%</f>
        <v>947.25</v>
      </c>
      <c r="M89" s="160"/>
      <c r="N89" s="305">
        <f t="shared" si="48"/>
        <v>7262.25</v>
      </c>
      <c r="O89" s="160"/>
      <c r="P89" s="160"/>
      <c r="Q89" s="160"/>
      <c r="R89" s="160">
        <v>668.73</v>
      </c>
      <c r="S89" s="123">
        <f t="shared" si="49"/>
        <v>15193.23</v>
      </c>
      <c r="T89" s="142"/>
      <c r="U89" s="142"/>
      <c r="V89" s="142"/>
      <c r="W89" s="142"/>
      <c r="X89" s="142"/>
      <c r="Y89" s="142"/>
      <c r="Z89" s="142"/>
      <c r="AA89" s="142"/>
      <c r="AB89" s="142"/>
      <c r="AC89" s="162">
        <v>1</v>
      </c>
      <c r="AD89" s="96">
        <f>IF(AC89=1,G89,0)</f>
        <v>2</v>
      </c>
      <c r="AE89" s="175">
        <f>IF(AC89=1,S89,0)</f>
        <v>15193.23</v>
      </c>
      <c r="AF89" s="96">
        <f>IF(AC89=2,G89,0)</f>
        <v>0</v>
      </c>
      <c r="AG89" s="175">
        <f>IF(AC89=2,S89,0)</f>
        <v>0</v>
      </c>
      <c r="AH89" s="96">
        <f>IF(AC89=3,G89,0)</f>
        <v>0</v>
      </c>
      <c r="AI89" s="175">
        <f>IF(AC89=3,S89,0)</f>
        <v>0</v>
      </c>
      <c r="AJ89" s="96">
        <f>IF(AC89=4,G89,0)</f>
        <v>0</v>
      </c>
      <c r="AK89" s="174">
        <f>IF(AC89=4,S89,0)</f>
        <v>0</v>
      </c>
    </row>
    <row r="90" spans="1:52" s="519" customFormat="1" hidden="1">
      <c r="A90" s="371" t="s">
        <v>727</v>
      </c>
      <c r="B90" s="641" t="s">
        <v>274</v>
      </c>
      <c r="C90" s="160" t="s">
        <v>740</v>
      </c>
      <c r="D90" s="345" t="s">
        <v>497</v>
      </c>
      <c r="E90" s="345">
        <v>20426</v>
      </c>
      <c r="F90" s="345">
        <v>12</v>
      </c>
      <c r="G90" s="488"/>
      <c r="H90" s="575"/>
      <c r="I90" s="561"/>
      <c r="J90" s="191"/>
      <c r="K90" s="191"/>
      <c r="L90" s="160">
        <f t="shared" ref="L90:L96" si="50">H90*15%</f>
        <v>0</v>
      </c>
      <c r="M90" s="160"/>
      <c r="N90" s="305">
        <f t="shared" si="48"/>
        <v>0</v>
      </c>
      <c r="O90" s="160"/>
      <c r="P90" s="160"/>
      <c r="Q90" s="160"/>
      <c r="R90" s="160">
        <f>N90*20%</f>
        <v>0</v>
      </c>
      <c r="S90" s="123">
        <f t="shared" si="49"/>
        <v>0</v>
      </c>
      <c r="T90" s="142"/>
      <c r="U90" s="142"/>
      <c r="V90" s="142"/>
      <c r="W90" s="142"/>
      <c r="X90" s="142"/>
      <c r="Y90" s="142"/>
      <c r="Z90" s="142"/>
      <c r="AA90" s="142"/>
      <c r="AB90" s="142"/>
      <c r="AC90" s="173">
        <v>1</v>
      </c>
      <c r="AD90" s="397">
        <f>IF(AC90=1,G90,0)</f>
        <v>0</v>
      </c>
      <c r="AE90" s="398">
        <f>IF(AC90=1,S90,0)</f>
        <v>0</v>
      </c>
      <c r="AF90" s="397"/>
      <c r="AG90" s="398"/>
      <c r="AH90" s="397"/>
      <c r="AI90" s="398"/>
      <c r="AJ90" s="397"/>
      <c r="AK90" s="399"/>
      <c r="AL90" s="516"/>
      <c r="AM90" s="516"/>
      <c r="AN90" s="516"/>
      <c r="AO90" s="516"/>
      <c r="AP90" s="516"/>
      <c r="AQ90" s="516"/>
      <c r="AR90" s="516"/>
      <c r="AS90" s="517"/>
      <c r="AT90" s="518"/>
      <c r="AU90" s="518"/>
      <c r="AV90" s="518"/>
      <c r="AW90" s="518"/>
      <c r="AX90" s="518"/>
      <c r="AY90" s="518"/>
      <c r="AZ90" s="518"/>
    </row>
    <row r="91" spans="1:52" ht="38.25" hidden="1" customHeight="1">
      <c r="A91" s="371" t="s">
        <v>728</v>
      </c>
      <c r="B91" s="190" t="s">
        <v>310</v>
      </c>
      <c r="C91" s="190" t="s">
        <v>741</v>
      </c>
      <c r="D91" s="345">
        <v>3229</v>
      </c>
      <c r="E91" s="345">
        <v>24577</v>
      </c>
      <c r="F91" s="345">
        <v>6</v>
      </c>
      <c r="G91" s="488"/>
      <c r="H91" s="488"/>
      <c r="I91" s="561"/>
      <c r="J91" s="191"/>
      <c r="K91" s="191"/>
      <c r="L91" s="160">
        <f t="shared" si="50"/>
        <v>0</v>
      </c>
      <c r="M91" s="160"/>
      <c r="N91" s="305">
        <f t="shared" si="48"/>
        <v>0</v>
      </c>
      <c r="O91" s="160"/>
      <c r="P91" s="160"/>
      <c r="Q91" s="160"/>
      <c r="R91" s="160">
        <f t="shared" ref="R91:R95" si="51">N91*20%</f>
        <v>0</v>
      </c>
      <c r="S91" s="123">
        <f t="shared" si="49"/>
        <v>0</v>
      </c>
      <c r="T91" s="142"/>
      <c r="U91" s="142"/>
      <c r="V91" s="142"/>
      <c r="W91" s="142"/>
      <c r="X91" s="142"/>
      <c r="Y91" s="142"/>
      <c r="Z91" s="142"/>
      <c r="AA91" s="142"/>
      <c r="AB91" s="142"/>
      <c r="AC91" s="162">
        <v>2</v>
      </c>
      <c r="AD91" s="96">
        <f>IF(AC91=1,G91,0)</f>
        <v>0</v>
      </c>
      <c r="AF91" s="96">
        <f>IF(AC91=2,G91,0)</f>
        <v>0</v>
      </c>
      <c r="AG91" s="175">
        <f>IF(AC91=2,S91,0)</f>
        <v>0</v>
      </c>
    </row>
    <row r="92" spans="1:52" hidden="1">
      <c r="A92" s="371" t="s">
        <v>728</v>
      </c>
      <c r="B92" s="190" t="s">
        <v>741</v>
      </c>
      <c r="C92" s="190" t="s">
        <v>276</v>
      </c>
      <c r="D92" s="345">
        <v>3229</v>
      </c>
      <c r="E92" s="345">
        <v>24577</v>
      </c>
      <c r="F92" s="345">
        <v>6</v>
      </c>
      <c r="G92" s="488"/>
      <c r="H92" s="488"/>
      <c r="I92" s="561"/>
      <c r="J92" s="191"/>
      <c r="K92" s="191"/>
      <c r="L92" s="160">
        <f t="shared" si="50"/>
        <v>0</v>
      </c>
      <c r="M92" s="160"/>
      <c r="N92" s="305">
        <f t="shared" si="48"/>
        <v>0</v>
      </c>
      <c r="O92" s="160"/>
      <c r="P92" s="160"/>
      <c r="Q92" s="160"/>
      <c r="R92" s="160">
        <f t="shared" si="51"/>
        <v>0</v>
      </c>
      <c r="S92" s="123">
        <f t="shared" si="49"/>
        <v>0</v>
      </c>
      <c r="T92" s="142"/>
      <c r="U92" s="142"/>
      <c r="V92" s="142"/>
      <c r="W92" s="142"/>
      <c r="X92" s="142"/>
      <c r="Y92" s="142"/>
      <c r="Z92" s="142"/>
      <c r="AA92" s="142"/>
      <c r="AB92" s="142"/>
    </row>
    <row r="93" spans="1:52" s="526" customFormat="1" ht="30">
      <c r="A93" s="371" t="s">
        <v>728</v>
      </c>
      <c r="B93" s="190" t="s">
        <v>787</v>
      </c>
      <c r="C93" s="190" t="s">
        <v>276</v>
      </c>
      <c r="D93" s="345">
        <v>3229</v>
      </c>
      <c r="E93" s="345">
        <v>24577</v>
      </c>
      <c r="F93" s="345">
        <v>8</v>
      </c>
      <c r="G93" s="488">
        <v>4</v>
      </c>
      <c r="H93" s="574">
        <v>5691</v>
      </c>
      <c r="I93" s="561"/>
      <c r="J93" s="191"/>
      <c r="K93" s="191"/>
      <c r="L93" s="189">
        <f t="shared" si="50"/>
        <v>853.65</v>
      </c>
      <c r="M93" s="160"/>
      <c r="N93" s="305">
        <f>H93+I93+J93+K93+L93+M93</f>
        <v>6544.65</v>
      </c>
      <c r="O93" s="160"/>
      <c r="P93" s="160"/>
      <c r="Q93" s="160"/>
      <c r="R93" s="160">
        <v>4218.2</v>
      </c>
      <c r="S93" s="123">
        <f>G93*N93+(P93+R93)+O93</f>
        <v>30396.799999999999</v>
      </c>
      <c r="T93" s="444"/>
      <c r="U93" s="444"/>
      <c r="V93" s="444"/>
      <c r="W93" s="444"/>
      <c r="X93" s="444"/>
      <c r="Y93" s="444"/>
      <c r="Z93" s="444"/>
      <c r="AA93" s="444"/>
      <c r="AB93" s="444"/>
      <c r="AC93" s="204"/>
      <c r="AD93" s="445"/>
      <c r="AE93" s="446"/>
      <c r="AF93" s="445"/>
      <c r="AG93" s="446"/>
      <c r="AH93" s="445"/>
      <c r="AI93" s="446"/>
      <c r="AJ93" s="445"/>
      <c r="AK93" s="447"/>
      <c r="AL93" s="523"/>
      <c r="AM93" s="523"/>
      <c r="AN93" s="523"/>
      <c r="AO93" s="523"/>
      <c r="AP93" s="523"/>
      <c r="AQ93" s="523"/>
      <c r="AR93" s="523"/>
      <c r="AS93" s="524"/>
      <c r="AT93" s="525"/>
      <c r="AU93" s="525"/>
      <c r="AV93" s="525"/>
      <c r="AW93" s="525"/>
      <c r="AX93" s="525"/>
      <c r="AY93" s="525"/>
      <c r="AZ93" s="525"/>
    </row>
    <row r="94" spans="1:52" s="526" customFormat="1" ht="30">
      <c r="A94" s="371" t="s">
        <v>728</v>
      </c>
      <c r="B94" s="190" t="s">
        <v>788</v>
      </c>
      <c r="C94" s="190" t="s">
        <v>276</v>
      </c>
      <c r="D94" s="345">
        <v>3229</v>
      </c>
      <c r="E94" s="345">
        <v>24577</v>
      </c>
      <c r="F94" s="345">
        <v>7</v>
      </c>
      <c r="G94" s="488">
        <v>1</v>
      </c>
      <c r="H94" s="572">
        <v>5344</v>
      </c>
      <c r="I94" s="561"/>
      <c r="J94" s="191"/>
      <c r="K94" s="191"/>
      <c r="L94" s="189">
        <f>H94*15%</f>
        <v>801.6</v>
      </c>
      <c r="M94" s="160"/>
      <c r="N94" s="305">
        <f>H94+I94+J94+K94+L94+M94</f>
        <v>6145.6</v>
      </c>
      <c r="O94" s="160"/>
      <c r="P94" s="160"/>
      <c r="Q94" s="160"/>
      <c r="R94" s="160">
        <v>1205.2</v>
      </c>
      <c r="S94" s="123">
        <f>G94*N94+(P94+R94)+O94</f>
        <v>7350.8</v>
      </c>
      <c r="T94" s="444"/>
      <c r="U94" s="444"/>
      <c r="V94" s="444"/>
      <c r="W94" s="444"/>
      <c r="X94" s="444"/>
      <c r="Y94" s="444"/>
      <c r="Z94" s="444"/>
      <c r="AA94" s="444"/>
      <c r="AB94" s="444"/>
      <c r="AC94" s="204"/>
      <c r="AD94" s="445"/>
      <c r="AE94" s="446"/>
      <c r="AF94" s="445"/>
      <c r="AG94" s="446"/>
      <c r="AH94" s="445"/>
      <c r="AI94" s="446"/>
      <c r="AJ94" s="445"/>
      <c r="AK94" s="447"/>
      <c r="AL94" s="523"/>
      <c r="AM94" s="523"/>
      <c r="AN94" s="523"/>
      <c r="AO94" s="523"/>
      <c r="AP94" s="523"/>
      <c r="AQ94" s="523"/>
      <c r="AR94" s="523"/>
      <c r="AS94" s="524"/>
      <c r="AT94" s="525"/>
      <c r="AU94" s="525"/>
      <c r="AV94" s="525"/>
      <c r="AW94" s="525"/>
      <c r="AX94" s="525"/>
      <c r="AY94" s="525"/>
      <c r="AZ94" s="525"/>
    </row>
    <row r="95" spans="1:52" s="526" customFormat="1" ht="30" hidden="1">
      <c r="A95" s="371" t="s">
        <v>728</v>
      </c>
      <c r="B95" s="190" t="s">
        <v>947</v>
      </c>
      <c r="C95" s="190" t="s">
        <v>276</v>
      </c>
      <c r="D95" s="345">
        <v>3229</v>
      </c>
      <c r="E95" s="345">
        <v>24577</v>
      </c>
      <c r="F95" s="345">
        <v>6</v>
      </c>
      <c r="G95" s="488"/>
      <c r="H95" s="488"/>
      <c r="I95" s="561"/>
      <c r="J95" s="191"/>
      <c r="K95" s="191"/>
      <c r="L95" s="160">
        <f t="shared" si="50"/>
        <v>0</v>
      </c>
      <c r="M95" s="160"/>
      <c r="N95" s="305">
        <f>H95+I95+J95+K95+L95+M95</f>
        <v>0</v>
      </c>
      <c r="O95" s="160"/>
      <c r="P95" s="160"/>
      <c r="Q95" s="160"/>
      <c r="R95" s="160">
        <f t="shared" si="51"/>
        <v>0</v>
      </c>
      <c r="S95" s="123">
        <f>G95*N95+(P95+R95)+O95</f>
        <v>0</v>
      </c>
      <c r="T95" s="444"/>
      <c r="U95" s="444"/>
      <c r="V95" s="444"/>
      <c r="W95" s="444"/>
      <c r="X95" s="444"/>
      <c r="Y95" s="444"/>
      <c r="Z95" s="444"/>
      <c r="AA95" s="444"/>
      <c r="AB95" s="444"/>
      <c r="AC95" s="204">
        <v>2</v>
      </c>
      <c r="AD95" s="445"/>
      <c r="AE95" s="446">
        <f>IF(AC95=1,S95,0)</f>
        <v>0</v>
      </c>
      <c r="AF95" s="445">
        <f>IF(AC95=2,G95,0)</f>
        <v>0</v>
      </c>
      <c r="AG95" s="446">
        <f>IF(AC95=2,S95,0)</f>
        <v>0</v>
      </c>
      <c r="AH95" s="445">
        <f>IF(AC95=3,G95,0)</f>
        <v>0</v>
      </c>
      <c r="AI95" s="446">
        <f>IF(AC95=3,S95,0)</f>
        <v>0</v>
      </c>
      <c r="AJ95" s="445">
        <f>IF(AC95=4,G95,0)</f>
        <v>0</v>
      </c>
      <c r="AK95" s="447">
        <f>IF(AC95=4,S95,0)</f>
        <v>0</v>
      </c>
      <c r="AL95" s="523"/>
      <c r="AM95" s="523"/>
      <c r="AN95" s="523"/>
      <c r="AO95" s="523"/>
      <c r="AP95" s="523"/>
      <c r="AQ95" s="523"/>
      <c r="AR95" s="523"/>
      <c r="AS95" s="524"/>
      <c r="AT95" s="525"/>
      <c r="AU95" s="525"/>
      <c r="AV95" s="525"/>
      <c r="AW95" s="525"/>
      <c r="AX95" s="525"/>
      <c r="AY95" s="525"/>
      <c r="AZ95" s="525"/>
    </row>
    <row r="96" spans="1:52" ht="45.75" thickBot="1">
      <c r="A96" s="371" t="s">
        <v>730</v>
      </c>
      <c r="B96" s="375" t="s">
        <v>238</v>
      </c>
      <c r="C96" s="376" t="s">
        <v>739</v>
      </c>
      <c r="D96" s="345">
        <v>5132</v>
      </c>
      <c r="E96" s="345"/>
      <c r="F96" s="345">
        <v>3</v>
      </c>
      <c r="G96" s="488">
        <v>1</v>
      </c>
      <c r="H96" s="582">
        <v>4095</v>
      </c>
      <c r="I96" s="561"/>
      <c r="J96" s="191"/>
      <c r="K96" s="191"/>
      <c r="L96" s="160">
        <f t="shared" si="50"/>
        <v>614.25</v>
      </c>
      <c r="M96" s="160"/>
      <c r="N96" s="305">
        <f t="shared" si="48"/>
        <v>4709.25</v>
      </c>
      <c r="O96" s="160"/>
      <c r="P96" s="160"/>
      <c r="Q96" s="160"/>
      <c r="R96" s="160"/>
      <c r="S96" s="123">
        <f t="shared" si="49"/>
        <v>4709.25</v>
      </c>
      <c r="T96" s="142"/>
      <c r="U96" s="142"/>
      <c r="V96" s="142"/>
      <c r="W96" s="142"/>
      <c r="X96" s="142"/>
      <c r="Y96" s="142"/>
      <c r="Z96" s="142"/>
      <c r="AA96" s="142"/>
      <c r="AB96" s="142"/>
      <c r="AC96" s="173">
        <v>3</v>
      </c>
      <c r="AD96" s="96">
        <f>IF(AC96=1,G96,0)</f>
        <v>0</v>
      </c>
      <c r="AE96" s="175">
        <f>IF(AC96=1,S96,0)</f>
        <v>0</v>
      </c>
      <c r="AF96" s="96">
        <f>IF(AC96=2,G96,0)</f>
        <v>0</v>
      </c>
      <c r="AG96" s="175">
        <f>IF(AC96=2,S96,0)</f>
        <v>0</v>
      </c>
      <c r="AH96" s="96">
        <f>IF(AC96=3,G96,0)</f>
        <v>1</v>
      </c>
      <c r="AI96" s="175">
        <f>IF(AC96=3,S96,0)</f>
        <v>4709.25</v>
      </c>
      <c r="AJ96" s="96">
        <f>IF(AC96=4,G96,0)</f>
        <v>0</v>
      </c>
      <c r="AK96" s="174">
        <f>IF(AC96=4,S96,0)</f>
        <v>0</v>
      </c>
    </row>
    <row r="97" spans="1:52" s="168" customFormat="1">
      <c r="A97" s="275"/>
      <c r="B97" s="300" t="s">
        <v>620</v>
      </c>
      <c r="C97" s="300"/>
      <c r="D97" s="300"/>
      <c r="E97" s="300"/>
      <c r="F97" s="300"/>
      <c r="G97" s="279">
        <f>SUM(G88:G96)</f>
        <v>8.25</v>
      </c>
      <c r="H97" s="279"/>
      <c r="I97" s="300"/>
      <c r="J97" s="300"/>
      <c r="K97" s="300"/>
      <c r="L97" s="300"/>
      <c r="M97" s="280"/>
      <c r="N97" s="281"/>
      <c r="O97" s="282">
        <f>SUM(O89:O96)</f>
        <v>0</v>
      </c>
      <c r="P97" s="282"/>
      <c r="Q97" s="282"/>
      <c r="R97" s="282"/>
      <c r="S97" s="302">
        <f>SUM(S88:S96)</f>
        <v>59647.199999999997</v>
      </c>
      <c r="T97" s="209"/>
      <c r="U97" s="209"/>
      <c r="V97" s="209"/>
      <c r="W97" s="209"/>
      <c r="X97" s="209"/>
      <c r="Y97" s="209"/>
      <c r="Z97" s="209"/>
      <c r="AA97" s="209"/>
      <c r="AB97" s="209">
        <f>SUM(G88:G96)</f>
        <v>8.25</v>
      </c>
      <c r="AC97" s="169"/>
      <c r="AD97" s="170">
        <f t="shared" ref="AD97:AK97" si="52">SUM(AD88:AD96)</f>
        <v>2.25</v>
      </c>
      <c r="AE97" s="171">
        <f t="shared" si="52"/>
        <v>17190.349999999999</v>
      </c>
      <c r="AF97" s="170">
        <f t="shared" si="52"/>
        <v>0</v>
      </c>
      <c r="AG97" s="171">
        <f t="shared" si="52"/>
        <v>0</v>
      </c>
      <c r="AH97" s="170">
        <f t="shared" si="52"/>
        <v>1</v>
      </c>
      <c r="AI97" s="171">
        <f t="shared" si="52"/>
        <v>4709.25</v>
      </c>
      <c r="AJ97" s="170">
        <f t="shared" si="52"/>
        <v>0</v>
      </c>
      <c r="AK97" s="171">
        <f t="shared" si="52"/>
        <v>0</v>
      </c>
      <c r="AL97" s="185">
        <f t="shared" ref="AL97:AS97" si="53">AD97</f>
        <v>2.25</v>
      </c>
      <c r="AM97" s="185">
        <f t="shared" si="53"/>
        <v>17190.349999999999</v>
      </c>
      <c r="AN97" s="185">
        <f t="shared" si="53"/>
        <v>0</v>
      </c>
      <c r="AO97" s="185">
        <f t="shared" si="53"/>
        <v>0</v>
      </c>
      <c r="AP97" s="185">
        <f t="shared" si="53"/>
        <v>1</v>
      </c>
      <c r="AQ97" s="185">
        <f t="shared" si="53"/>
        <v>4709.25</v>
      </c>
      <c r="AR97" s="185">
        <f t="shared" si="53"/>
        <v>0</v>
      </c>
      <c r="AS97" s="186">
        <f t="shared" si="53"/>
        <v>0</v>
      </c>
      <c r="AT97" s="185">
        <f>SUM(S98:S100)</f>
        <v>59647.199999999997</v>
      </c>
      <c r="AU97" s="91"/>
      <c r="AV97" s="91"/>
      <c r="AW97" s="91"/>
      <c r="AX97" s="91"/>
      <c r="AY97" s="91"/>
      <c r="AZ97" s="91"/>
    </row>
    <row r="98" spans="1:52">
      <c r="A98" s="284"/>
      <c r="B98" s="303" t="s">
        <v>621</v>
      </c>
      <c r="C98" s="303"/>
      <c r="D98" s="303"/>
      <c r="E98" s="303"/>
      <c r="F98" s="303"/>
      <c r="G98" s="286">
        <f>SUM(G88:G90)</f>
        <v>2.25</v>
      </c>
      <c r="H98" s="286"/>
      <c r="I98" s="303"/>
      <c r="J98" s="303"/>
      <c r="K98" s="303"/>
      <c r="L98" s="303"/>
      <c r="M98" s="287"/>
      <c r="N98" s="288"/>
      <c r="O98" s="289"/>
      <c r="P98" s="289"/>
      <c r="Q98" s="289"/>
      <c r="R98" s="289"/>
      <c r="S98" s="350">
        <f>SUM(S88:S90)</f>
        <v>17190.349999999999</v>
      </c>
      <c r="T98" s="142"/>
      <c r="U98" s="142"/>
      <c r="V98" s="142"/>
      <c r="W98" s="142"/>
      <c r="X98" s="142"/>
      <c r="Y98" s="142"/>
      <c r="Z98" s="142"/>
      <c r="AA98" s="142"/>
      <c r="AB98" s="142"/>
      <c r="AP98" s="185">
        <f t="shared" ref="AP98:AQ100" si="54">AH98</f>
        <v>0</v>
      </c>
      <c r="AQ98" s="185">
        <f t="shared" si="54"/>
        <v>0</v>
      </c>
    </row>
    <row r="99" spans="1:52">
      <c r="A99" s="284"/>
      <c r="B99" s="303" t="s">
        <v>632</v>
      </c>
      <c r="C99" s="303"/>
      <c r="D99" s="303"/>
      <c r="E99" s="303"/>
      <c r="F99" s="303"/>
      <c r="G99" s="286">
        <f>SUM(G93:G94)</f>
        <v>5</v>
      </c>
      <c r="H99" s="286"/>
      <c r="I99" s="303"/>
      <c r="J99" s="303"/>
      <c r="K99" s="303"/>
      <c r="L99" s="303"/>
      <c r="M99" s="287"/>
      <c r="N99" s="288"/>
      <c r="O99" s="289"/>
      <c r="P99" s="289"/>
      <c r="Q99" s="289"/>
      <c r="R99" s="289"/>
      <c r="S99" s="350">
        <f>SUM(S91:S95)</f>
        <v>37747.599999999999</v>
      </c>
      <c r="T99" s="142"/>
      <c r="U99" s="142"/>
      <c r="V99" s="142"/>
      <c r="W99" s="142"/>
      <c r="X99" s="142"/>
      <c r="Y99" s="142"/>
      <c r="Z99" s="142"/>
      <c r="AA99" s="142"/>
      <c r="AB99" s="142"/>
      <c r="AP99" s="185">
        <f t="shared" si="54"/>
        <v>0</v>
      </c>
      <c r="AQ99" s="185">
        <f t="shared" si="54"/>
        <v>0</v>
      </c>
    </row>
    <row r="100" spans="1:52" ht="15.75" thickBot="1">
      <c r="A100" s="284"/>
      <c r="B100" s="303" t="s">
        <v>637</v>
      </c>
      <c r="C100" s="303"/>
      <c r="D100" s="303"/>
      <c r="E100" s="303"/>
      <c r="F100" s="303"/>
      <c r="G100" s="286">
        <f>SUM(G96)</f>
        <v>1</v>
      </c>
      <c r="H100" s="286"/>
      <c r="I100" s="303"/>
      <c r="J100" s="303"/>
      <c r="K100" s="303"/>
      <c r="L100" s="303"/>
      <c r="M100" s="287"/>
      <c r="N100" s="288"/>
      <c r="O100" s="289"/>
      <c r="P100" s="289"/>
      <c r="Q100" s="289"/>
      <c r="R100" s="289"/>
      <c r="S100" s="350">
        <f>SUM(S96)</f>
        <v>4709.25</v>
      </c>
      <c r="T100" s="142"/>
      <c r="U100" s="142"/>
      <c r="V100" s="142"/>
      <c r="W100" s="142"/>
      <c r="X100" s="142"/>
      <c r="Y100" s="142"/>
      <c r="Z100" s="142"/>
      <c r="AA100" s="142"/>
      <c r="AB100" s="142"/>
      <c r="AP100" s="185">
        <f t="shared" si="54"/>
        <v>0</v>
      </c>
      <c r="AQ100" s="185">
        <f t="shared" si="54"/>
        <v>0</v>
      </c>
    </row>
    <row r="101" spans="1:52" ht="18.75" customHeight="1">
      <c r="A101" s="764" t="s">
        <v>1062</v>
      </c>
      <c r="B101" s="740"/>
      <c r="C101" s="740"/>
      <c r="D101" s="740"/>
      <c r="E101" s="740"/>
      <c r="F101" s="740"/>
      <c r="G101" s="740"/>
      <c r="H101" s="740"/>
      <c r="I101" s="740"/>
      <c r="J101" s="740"/>
      <c r="K101" s="740"/>
      <c r="L101" s="740"/>
      <c r="M101" s="740"/>
      <c r="N101" s="740"/>
      <c r="O101" s="740"/>
      <c r="P101" s="740"/>
      <c r="Q101" s="740"/>
      <c r="R101" s="740"/>
      <c r="S101" s="765"/>
      <c r="T101" s="237"/>
      <c r="U101" s="237"/>
      <c r="V101" s="237"/>
      <c r="W101" s="237"/>
      <c r="X101" s="237"/>
      <c r="Y101" s="237"/>
      <c r="Z101" s="237"/>
      <c r="AA101" s="237"/>
      <c r="AB101" s="205"/>
    </row>
    <row r="102" spans="1:52" ht="44.25" customHeight="1">
      <c r="A102" s="371" t="s">
        <v>849</v>
      </c>
      <c r="B102" s="392" t="s">
        <v>1095</v>
      </c>
      <c r="C102" s="190" t="s">
        <v>736</v>
      </c>
      <c r="D102" s="191" t="s">
        <v>22</v>
      </c>
      <c r="E102" s="191"/>
      <c r="F102" s="191" t="s">
        <v>371</v>
      </c>
      <c r="G102" s="488">
        <v>1</v>
      </c>
      <c r="H102" s="568">
        <v>7877</v>
      </c>
      <c r="I102" s="571">
        <f>H102*25%</f>
        <v>1969.25</v>
      </c>
      <c r="J102" s="571">
        <f>(H102+I102)*20%</f>
        <v>1969.25</v>
      </c>
      <c r="K102" s="191"/>
      <c r="L102" s="232"/>
      <c r="M102" s="160"/>
      <c r="N102" s="245">
        <f t="shared" ref="N102:N110" si="55">H102+I102+J102+K102+L102+M102</f>
        <v>11815.5</v>
      </c>
      <c r="O102" s="160"/>
      <c r="P102" s="160"/>
      <c r="Q102" s="160"/>
      <c r="R102" s="160">
        <f>N102*30%</f>
        <v>3544.65</v>
      </c>
      <c r="S102" s="123">
        <f t="shared" ref="S102:S109" si="56">G102*N102+(P102+R102)+O102</f>
        <v>15360.15</v>
      </c>
      <c r="T102" s="201"/>
      <c r="U102" s="142"/>
      <c r="V102" s="142"/>
      <c r="W102" s="142"/>
      <c r="X102" s="142"/>
      <c r="Y102" s="142"/>
      <c r="Z102" s="142"/>
      <c r="AA102" s="142"/>
      <c r="AB102" s="142"/>
      <c r="AC102" s="162">
        <v>1</v>
      </c>
      <c r="AD102" s="96">
        <f>IF(AC102=1,G102,0)</f>
        <v>1</v>
      </c>
      <c r="AE102" s="175">
        <f>IF(AC102=1,S102,0)</f>
        <v>15360.15</v>
      </c>
      <c r="AF102" s="96">
        <f>IF(AC102=2,G102,0)</f>
        <v>0</v>
      </c>
      <c r="AG102" s="175">
        <f>IF(AC102=2,S102,0)</f>
        <v>0</v>
      </c>
      <c r="AH102" s="96">
        <f>IF(AC102=3,G102,0)</f>
        <v>0</v>
      </c>
      <c r="AI102" s="175">
        <f>IF(AC102=3,S102,0)</f>
        <v>0</v>
      </c>
      <c r="AJ102" s="96">
        <f>IF(AC102=4,G102,0)</f>
        <v>0</v>
      </c>
      <c r="AK102" s="174">
        <f>IF(AC102=4,S102,0)</f>
        <v>0</v>
      </c>
    </row>
    <row r="103" spans="1:52" ht="19.5" customHeight="1">
      <c r="A103" s="381" t="s">
        <v>727</v>
      </c>
      <c r="B103" s="190" t="s">
        <v>978</v>
      </c>
      <c r="C103" s="377" t="s">
        <v>679</v>
      </c>
      <c r="D103" s="191" t="s">
        <v>899</v>
      </c>
      <c r="E103" s="191" t="s">
        <v>390</v>
      </c>
      <c r="F103" s="191" t="s">
        <v>373</v>
      </c>
      <c r="G103" s="602">
        <v>1.75</v>
      </c>
      <c r="H103" s="574">
        <v>6836</v>
      </c>
      <c r="I103" s="561"/>
      <c r="J103" s="571"/>
      <c r="K103" s="191"/>
      <c r="L103" s="160"/>
      <c r="M103" s="160"/>
      <c r="N103" s="245">
        <f t="shared" si="55"/>
        <v>6836</v>
      </c>
      <c r="O103" s="160"/>
      <c r="P103" s="160"/>
      <c r="Q103" s="160"/>
      <c r="R103" s="160"/>
      <c r="S103" s="123">
        <f t="shared" si="56"/>
        <v>11963</v>
      </c>
      <c r="T103" s="191"/>
      <c r="U103" s="142"/>
      <c r="V103" s="142"/>
      <c r="W103" s="142"/>
      <c r="X103" s="142"/>
      <c r="Y103" s="142"/>
      <c r="Z103" s="142"/>
      <c r="AA103" s="142"/>
      <c r="AB103" s="142"/>
      <c r="AC103" s="162">
        <v>1</v>
      </c>
      <c r="AD103" s="96">
        <f>IF(AC103=1,G103,0)</f>
        <v>1.75</v>
      </c>
      <c r="AE103" s="175">
        <f>IF(AC103=1,S103,0)</f>
        <v>11963</v>
      </c>
      <c r="AF103" s="96">
        <f>IF(AC103=2,G103,0)</f>
        <v>0</v>
      </c>
      <c r="AG103" s="175">
        <f>IF(AC103=2,S103,0)</f>
        <v>0</v>
      </c>
      <c r="AH103" s="96">
        <f>IF(AC103=3,G103,0)</f>
        <v>0</v>
      </c>
      <c r="AI103" s="175">
        <f>IF(AC103=3,S103,0)</f>
        <v>0</v>
      </c>
      <c r="AJ103" s="96">
        <f>IF(AC103=4,G103,0)</f>
        <v>0</v>
      </c>
      <c r="AK103" s="174">
        <f>IF(AC103=4,S103,0)</f>
        <v>0</v>
      </c>
    </row>
    <row r="104" spans="1:52" ht="27" customHeight="1">
      <c r="A104" s="381" t="s">
        <v>727</v>
      </c>
      <c r="B104" s="190" t="s">
        <v>983</v>
      </c>
      <c r="C104" s="377" t="s">
        <v>679</v>
      </c>
      <c r="D104" s="191" t="s">
        <v>899</v>
      </c>
      <c r="E104" s="191" t="s">
        <v>390</v>
      </c>
      <c r="F104" s="191" t="s">
        <v>375</v>
      </c>
      <c r="G104" s="488">
        <v>1</v>
      </c>
      <c r="H104" s="561" t="s">
        <v>1054</v>
      </c>
      <c r="I104" s="561"/>
      <c r="J104" s="571"/>
      <c r="K104" s="191"/>
      <c r="L104" s="232"/>
      <c r="M104" s="160"/>
      <c r="N104" s="245">
        <f t="shared" ref="N104" si="57">H104+I104+J104+K104+L104+M104</f>
        <v>8397</v>
      </c>
      <c r="O104" s="160"/>
      <c r="P104" s="160"/>
      <c r="Q104" s="160"/>
      <c r="R104" s="160">
        <f t="shared" ref="R104" si="58">N104*30%</f>
        <v>2519.1</v>
      </c>
      <c r="S104" s="123">
        <f>(N104+R104)*G104</f>
        <v>10916.1</v>
      </c>
      <c r="T104" s="191"/>
      <c r="U104" s="142"/>
      <c r="V104" s="142"/>
      <c r="W104" s="142"/>
      <c r="X104" s="142"/>
      <c r="Y104" s="142"/>
      <c r="Z104" s="142"/>
      <c r="AA104" s="142"/>
      <c r="AB104" s="142"/>
    </row>
    <row r="105" spans="1:52" ht="27" customHeight="1">
      <c r="A105" s="381" t="s">
        <v>727</v>
      </c>
      <c r="B105" s="190" t="s">
        <v>1004</v>
      </c>
      <c r="C105" s="377" t="s">
        <v>679</v>
      </c>
      <c r="D105" s="191" t="s">
        <v>899</v>
      </c>
      <c r="E105" s="191" t="s">
        <v>390</v>
      </c>
      <c r="F105" s="191" t="s">
        <v>371</v>
      </c>
      <c r="G105" s="488">
        <v>3.25</v>
      </c>
      <c r="H105" s="568">
        <v>7877</v>
      </c>
      <c r="I105" s="561"/>
      <c r="J105" s="571"/>
      <c r="K105" s="191"/>
      <c r="L105" s="232"/>
      <c r="M105" s="160"/>
      <c r="N105" s="245">
        <f t="shared" si="55"/>
        <v>7877</v>
      </c>
      <c r="O105" s="160"/>
      <c r="P105" s="160"/>
      <c r="Q105" s="160"/>
      <c r="R105" s="160">
        <f t="shared" ref="R105:R107" si="59">N105*30%</f>
        <v>2363.1</v>
      </c>
      <c r="S105" s="123">
        <f>(N105+R105)*G105</f>
        <v>33280.33</v>
      </c>
      <c r="T105" s="191"/>
      <c r="U105" s="142"/>
      <c r="V105" s="142"/>
      <c r="W105" s="142"/>
      <c r="X105" s="142"/>
      <c r="Y105" s="142"/>
      <c r="Z105" s="142"/>
      <c r="AA105" s="142"/>
      <c r="AB105" s="142"/>
    </row>
    <row r="106" spans="1:52" ht="35.450000000000003" customHeight="1">
      <c r="A106" s="371" t="s">
        <v>727</v>
      </c>
      <c r="B106" s="418" t="s">
        <v>1078</v>
      </c>
      <c r="C106" s="200" t="s">
        <v>571</v>
      </c>
      <c r="D106" s="201" t="s">
        <v>899</v>
      </c>
      <c r="E106" s="201"/>
      <c r="F106" s="201" t="s">
        <v>375</v>
      </c>
      <c r="G106" s="202">
        <v>1</v>
      </c>
      <c r="H106" s="561" t="s">
        <v>1054</v>
      </c>
      <c r="I106" s="569"/>
      <c r="J106" s="588">
        <f>H106*20%</f>
        <v>1679.4</v>
      </c>
      <c r="K106" s="201"/>
      <c r="L106" s="246"/>
      <c r="M106" s="160"/>
      <c r="N106" s="245">
        <f>H106+I106+J106+K106+L106+M106</f>
        <v>10076.4</v>
      </c>
      <c r="O106" s="202"/>
      <c r="P106" s="202"/>
      <c r="Q106" s="202"/>
      <c r="R106" s="160">
        <f>ROUND(N106*30%,2)</f>
        <v>3022.92</v>
      </c>
      <c r="S106" s="123">
        <f>(N106+R106)*G106</f>
        <v>13099.32</v>
      </c>
      <c r="T106" s="201"/>
      <c r="U106" s="142"/>
      <c r="V106" s="142"/>
      <c r="W106" s="142"/>
      <c r="X106" s="142"/>
      <c r="Y106" s="142"/>
      <c r="Z106" s="142"/>
      <c r="AA106" s="142"/>
      <c r="AB106" s="142"/>
      <c r="AT106" s="725"/>
      <c r="AU106" s="725"/>
      <c r="AV106" s="725"/>
      <c r="AW106" s="725"/>
      <c r="AX106" s="725"/>
      <c r="AY106" s="725"/>
      <c r="AZ106" s="725"/>
    </row>
    <row r="107" spans="1:52" ht="31.5" customHeight="1">
      <c r="A107" s="381" t="s">
        <v>728</v>
      </c>
      <c r="B107" s="388" t="s">
        <v>984</v>
      </c>
      <c r="C107" s="200" t="s">
        <v>746</v>
      </c>
      <c r="D107" s="191" t="s">
        <v>458</v>
      </c>
      <c r="E107" s="191"/>
      <c r="F107" s="191" t="s">
        <v>367</v>
      </c>
      <c r="G107" s="488">
        <v>1</v>
      </c>
      <c r="H107" s="574">
        <v>6003</v>
      </c>
      <c r="I107" s="583">
        <f>H107*10%</f>
        <v>600.29999999999995</v>
      </c>
      <c r="J107" s="571"/>
      <c r="K107" s="191"/>
      <c r="L107" s="232"/>
      <c r="M107" s="160"/>
      <c r="N107" s="245">
        <f>H107+I107</f>
        <v>6603.3</v>
      </c>
      <c r="O107" s="160"/>
      <c r="P107" s="160"/>
      <c r="Q107" s="160"/>
      <c r="R107" s="160">
        <f t="shared" si="59"/>
        <v>1980.99</v>
      </c>
      <c r="S107" s="123">
        <f t="shared" si="56"/>
        <v>8584.2900000000009</v>
      </c>
      <c r="T107" s="191"/>
      <c r="U107" s="142"/>
      <c r="V107" s="142"/>
      <c r="W107" s="142"/>
      <c r="X107" s="142"/>
      <c r="Y107" s="142"/>
      <c r="Z107" s="142"/>
      <c r="AA107" s="142"/>
      <c r="AB107" s="142"/>
      <c r="AC107" s="162">
        <v>2</v>
      </c>
      <c r="AD107" s="96">
        <f>IF(AC107=1,G107,0)</f>
        <v>0</v>
      </c>
      <c r="AE107" s="175">
        <f>IF(AC107=1,S107,0)</f>
        <v>0</v>
      </c>
      <c r="AF107" s="96">
        <f>IF(AC107=2,G107,0)</f>
        <v>1</v>
      </c>
      <c r="AG107" s="175">
        <f>IF(AC107=2,S107,0)</f>
        <v>8584.2900000000009</v>
      </c>
      <c r="AH107" s="96">
        <f>IF(AC107=3,G107,0)</f>
        <v>0</v>
      </c>
      <c r="AI107" s="175">
        <f>IF(AC107=3,S107,0)</f>
        <v>0</v>
      </c>
      <c r="AJ107" s="96">
        <f>IF(AC107=4,G107,0)</f>
        <v>0</v>
      </c>
      <c r="AK107" s="174">
        <f>IF(AC107=4,S107,0)</f>
        <v>0</v>
      </c>
    </row>
    <row r="108" spans="1:52" ht="30">
      <c r="A108" s="381" t="s">
        <v>728</v>
      </c>
      <c r="B108" s="370" t="s">
        <v>1021</v>
      </c>
      <c r="C108" s="200" t="s">
        <v>746</v>
      </c>
      <c r="D108" s="191" t="s">
        <v>458</v>
      </c>
      <c r="E108" s="191"/>
      <c r="F108" s="191" t="s">
        <v>369</v>
      </c>
      <c r="G108" s="488">
        <v>1</v>
      </c>
      <c r="H108" s="574">
        <v>5691</v>
      </c>
      <c r="I108" s="561"/>
      <c r="J108" s="561"/>
      <c r="K108" s="191"/>
      <c r="L108" s="232"/>
      <c r="M108" s="160"/>
      <c r="N108" s="245">
        <f t="shared" si="55"/>
        <v>5691</v>
      </c>
      <c r="O108" s="160"/>
      <c r="P108" s="160"/>
      <c r="Q108" s="160"/>
      <c r="R108" s="160">
        <f>N108*20%</f>
        <v>1138.2</v>
      </c>
      <c r="S108" s="123">
        <f t="shared" si="56"/>
        <v>6829.2</v>
      </c>
      <c r="T108" s="191"/>
      <c r="U108" s="142"/>
      <c r="V108" s="142"/>
      <c r="W108" s="142"/>
      <c r="X108" s="142"/>
      <c r="Y108" s="142"/>
      <c r="Z108" s="142"/>
      <c r="AA108" s="142"/>
      <c r="AB108" s="142"/>
      <c r="AC108" s="162">
        <v>2</v>
      </c>
      <c r="AD108" s="96">
        <f>IF(AC108=1,G108,0)</f>
        <v>0</v>
      </c>
      <c r="AE108" s="175">
        <f>IF(AC108=1,S108,0)</f>
        <v>0</v>
      </c>
      <c r="AF108" s="96">
        <f>IF(AC108=2,G108,0)</f>
        <v>1</v>
      </c>
      <c r="AG108" s="175">
        <f>IF(AC108=2,S108,0)</f>
        <v>6829.2</v>
      </c>
      <c r="AH108" s="96">
        <f>IF(AC108=3,G108,0)</f>
        <v>0</v>
      </c>
      <c r="AI108" s="175">
        <f>IF(AC108=3,S108,0)</f>
        <v>0</v>
      </c>
      <c r="AJ108" s="96">
        <f>IF(AC108=4,G108,0)</f>
        <v>0</v>
      </c>
      <c r="AK108" s="174">
        <f>IF(AC108=4,S108,0)</f>
        <v>0</v>
      </c>
    </row>
    <row r="109" spans="1:52" ht="30">
      <c r="A109" s="381" t="s">
        <v>728</v>
      </c>
      <c r="B109" s="370" t="s">
        <v>188</v>
      </c>
      <c r="C109" s="200" t="s">
        <v>746</v>
      </c>
      <c r="D109" s="191" t="s">
        <v>458</v>
      </c>
      <c r="E109" s="191"/>
      <c r="F109" s="191" t="s">
        <v>366</v>
      </c>
      <c r="G109" s="488">
        <v>2</v>
      </c>
      <c r="H109" s="488">
        <v>5032</v>
      </c>
      <c r="I109" s="561"/>
      <c r="J109" s="561"/>
      <c r="K109" s="191"/>
      <c r="L109" s="232"/>
      <c r="M109" s="160"/>
      <c r="N109" s="245">
        <f t="shared" si="55"/>
        <v>5032</v>
      </c>
      <c r="O109" s="160"/>
      <c r="P109" s="160"/>
      <c r="Q109" s="160"/>
      <c r="R109" s="160">
        <f>N109*10%</f>
        <v>503.2</v>
      </c>
      <c r="S109" s="123">
        <f t="shared" si="56"/>
        <v>10567.2</v>
      </c>
      <c r="T109" s="191"/>
      <c r="U109" s="142"/>
      <c r="V109" s="142"/>
      <c r="W109" s="142"/>
      <c r="X109" s="142"/>
      <c r="Y109" s="142"/>
      <c r="Z109" s="142"/>
      <c r="AA109" s="142"/>
      <c r="AB109" s="142"/>
      <c r="AT109" s="710"/>
      <c r="AU109" s="710"/>
      <c r="AV109" s="710"/>
      <c r="AW109" s="710"/>
      <c r="AX109" s="710"/>
      <c r="AY109" s="710"/>
      <c r="AZ109" s="710"/>
    </row>
    <row r="110" spans="1:52" s="526" customFormat="1" ht="30">
      <c r="A110" s="381" t="s">
        <v>728</v>
      </c>
      <c r="B110" s="392" t="s">
        <v>1005</v>
      </c>
      <c r="C110" s="493" t="s">
        <v>746</v>
      </c>
      <c r="D110" s="311" t="s">
        <v>458</v>
      </c>
      <c r="E110" s="311"/>
      <c r="F110" s="311" t="s">
        <v>367</v>
      </c>
      <c r="G110" s="560">
        <v>4.5</v>
      </c>
      <c r="H110" s="574">
        <v>6003</v>
      </c>
      <c r="I110" s="561"/>
      <c r="J110" s="561"/>
      <c r="K110" s="191"/>
      <c r="L110" s="232"/>
      <c r="M110" s="160"/>
      <c r="N110" s="245">
        <f t="shared" si="55"/>
        <v>6003</v>
      </c>
      <c r="O110" s="160"/>
      <c r="P110" s="160"/>
      <c r="Q110" s="160"/>
      <c r="R110" s="160">
        <f>N110*30%</f>
        <v>1800.9</v>
      </c>
      <c r="S110" s="123">
        <f>(N110+R110)*G110</f>
        <v>35117.550000000003</v>
      </c>
      <c r="T110" s="191"/>
      <c r="U110" s="142"/>
      <c r="V110" s="142"/>
      <c r="W110" s="142"/>
      <c r="X110" s="142"/>
      <c r="Y110" s="142"/>
      <c r="Z110" s="142"/>
      <c r="AA110" s="142"/>
      <c r="AB110" s="142"/>
      <c r="AC110" s="173"/>
      <c r="AD110" s="397"/>
      <c r="AE110" s="398"/>
      <c r="AF110" s="397"/>
      <c r="AG110" s="398"/>
      <c r="AH110" s="397"/>
      <c r="AI110" s="398"/>
      <c r="AJ110" s="397"/>
      <c r="AK110" s="399"/>
      <c r="AL110" s="516"/>
      <c r="AM110" s="516"/>
      <c r="AN110" s="516"/>
      <c r="AO110" s="516"/>
      <c r="AP110" s="516"/>
      <c r="AQ110" s="516"/>
      <c r="AR110" s="516"/>
      <c r="AS110" s="517"/>
      <c r="AT110" s="518"/>
      <c r="AU110" s="525"/>
      <c r="AV110" s="525"/>
      <c r="AW110" s="525"/>
      <c r="AX110" s="525"/>
      <c r="AY110" s="525"/>
      <c r="AZ110" s="525"/>
    </row>
    <row r="111" spans="1:52" s="168" customFormat="1" ht="30.75" customHeight="1">
      <c r="A111" s="381" t="s">
        <v>728</v>
      </c>
      <c r="B111" s="388" t="s">
        <v>1006</v>
      </c>
      <c r="C111" s="493" t="s">
        <v>746</v>
      </c>
      <c r="D111" s="685" t="s">
        <v>458</v>
      </c>
      <c r="E111" s="311"/>
      <c r="F111" s="311" t="s">
        <v>369</v>
      </c>
      <c r="G111" s="560">
        <v>2</v>
      </c>
      <c r="H111" s="574">
        <v>5691</v>
      </c>
      <c r="I111" s="561"/>
      <c r="J111" s="561"/>
      <c r="K111" s="191"/>
      <c r="L111" s="232"/>
      <c r="M111" s="160"/>
      <c r="N111" s="245">
        <f t="shared" ref="N111:N112" si="60">H111+I111+J111+K111+L111+M111</f>
        <v>5691</v>
      </c>
      <c r="O111" s="160"/>
      <c r="P111" s="160"/>
      <c r="Q111" s="160"/>
      <c r="R111" s="160">
        <f>N111*10%</f>
        <v>569.1</v>
      </c>
      <c r="S111" s="123">
        <f>(N111+R111)*G111</f>
        <v>12520.2</v>
      </c>
      <c r="T111" s="394"/>
      <c r="U111" s="333"/>
      <c r="V111" s="333"/>
      <c r="W111" s="333"/>
      <c r="X111" s="333"/>
      <c r="Y111" s="333"/>
      <c r="Z111" s="333"/>
      <c r="AA111" s="333"/>
      <c r="AB111" s="333"/>
      <c r="AC111" s="169"/>
      <c r="AD111" s="170"/>
      <c r="AE111" s="171"/>
      <c r="AF111" s="170"/>
      <c r="AG111" s="171"/>
      <c r="AH111" s="170"/>
      <c r="AI111" s="171"/>
      <c r="AJ111" s="170"/>
      <c r="AK111" s="172"/>
      <c r="AL111" s="185"/>
      <c r="AM111" s="185"/>
      <c r="AN111" s="185"/>
      <c r="AO111" s="185"/>
      <c r="AP111" s="185"/>
      <c r="AQ111" s="185"/>
      <c r="AR111" s="185"/>
      <c r="AS111" s="186"/>
      <c r="AT111" s="91"/>
      <c r="AU111" s="91"/>
      <c r="AV111" s="91"/>
      <c r="AW111" s="91"/>
      <c r="AX111" s="91"/>
      <c r="AY111" s="91"/>
      <c r="AZ111" s="91"/>
    </row>
    <row r="112" spans="1:52" s="526" customFormat="1">
      <c r="A112" s="371" t="s">
        <v>728</v>
      </c>
      <c r="B112" s="370" t="s">
        <v>424</v>
      </c>
      <c r="C112" s="190" t="s">
        <v>746</v>
      </c>
      <c r="D112" s="191" t="s">
        <v>458</v>
      </c>
      <c r="E112" s="191"/>
      <c r="F112" s="191" t="s">
        <v>366</v>
      </c>
      <c r="G112" s="160">
        <v>2</v>
      </c>
      <c r="H112" s="488">
        <v>5032</v>
      </c>
      <c r="I112" s="561"/>
      <c r="J112" s="561"/>
      <c r="K112" s="191"/>
      <c r="L112" s="232"/>
      <c r="M112" s="160"/>
      <c r="N112" s="245">
        <f t="shared" si="60"/>
        <v>5032</v>
      </c>
      <c r="O112" s="160"/>
      <c r="P112" s="160"/>
      <c r="Q112" s="160"/>
      <c r="R112" s="160">
        <f>ROUND(N112*10%,2)</f>
        <v>503.2</v>
      </c>
      <c r="S112" s="123">
        <f t="shared" ref="S112" si="61">G112*N112+(P112+R112)+O112</f>
        <v>10567.2</v>
      </c>
      <c r="T112" s="191"/>
      <c r="U112" s="444"/>
      <c r="V112" s="444"/>
      <c r="W112" s="444"/>
      <c r="X112" s="444"/>
      <c r="Y112" s="444"/>
      <c r="Z112" s="444"/>
      <c r="AA112" s="444"/>
      <c r="AB112" s="444"/>
      <c r="AC112" s="204"/>
      <c r="AD112" s="445"/>
      <c r="AE112" s="446"/>
      <c r="AF112" s="445"/>
      <c r="AG112" s="446"/>
      <c r="AH112" s="445"/>
      <c r="AI112" s="446"/>
      <c r="AJ112" s="445"/>
      <c r="AK112" s="447"/>
      <c r="AL112" s="523"/>
      <c r="AM112" s="523"/>
      <c r="AN112" s="523"/>
      <c r="AO112" s="523"/>
      <c r="AP112" s="523"/>
      <c r="AQ112" s="523"/>
      <c r="AR112" s="523"/>
      <c r="AS112" s="524"/>
      <c r="AT112" s="525"/>
      <c r="AU112" s="525"/>
      <c r="AV112" s="525"/>
      <c r="AW112" s="525"/>
      <c r="AX112" s="525"/>
      <c r="AY112" s="525"/>
      <c r="AZ112" s="525"/>
    </row>
    <row r="113" spans="1:52" s="533" customFormat="1" ht="47.25" customHeight="1">
      <c r="A113" s="417" t="s">
        <v>728</v>
      </c>
      <c r="B113" s="370" t="s">
        <v>1052</v>
      </c>
      <c r="C113" s="418" t="s">
        <v>746</v>
      </c>
      <c r="D113" s="332" t="s">
        <v>458</v>
      </c>
      <c r="E113" s="332"/>
      <c r="F113" s="367">
        <v>10</v>
      </c>
      <c r="G113" s="585">
        <v>1</v>
      </c>
      <c r="H113" s="568">
        <v>6315</v>
      </c>
      <c r="I113" s="559"/>
      <c r="J113" s="559"/>
      <c r="K113" s="332"/>
      <c r="L113" s="434"/>
      <c r="M113" s="421"/>
      <c r="N113" s="711">
        <f t="shared" ref="N113:N123" si="62">H113+I113+J113+K113+L113+M113</f>
        <v>6315</v>
      </c>
      <c r="O113" s="421"/>
      <c r="P113" s="421"/>
      <c r="Q113" s="421"/>
      <c r="R113" s="160">
        <f>N113*30%</f>
        <v>1894.5</v>
      </c>
      <c r="S113" s="712">
        <f>N113+R113</f>
        <v>8209.5</v>
      </c>
      <c r="T113" s="332"/>
      <c r="U113" s="424"/>
      <c r="V113" s="424"/>
      <c r="W113" s="424"/>
      <c r="X113" s="424"/>
      <c r="Y113" s="424"/>
      <c r="Z113" s="424"/>
      <c r="AA113" s="424"/>
      <c r="AB113" s="424"/>
      <c r="AC113" s="425">
        <v>2</v>
      </c>
      <c r="AD113" s="426">
        <f t="shared" ref="AD113:AD123" si="63">IF(AC113=1,G113,0)</f>
        <v>0</v>
      </c>
      <c r="AE113" s="427">
        <f t="shared" ref="AE113:AE123" si="64">IF(AC113=1,S113,0)</f>
        <v>0</v>
      </c>
      <c r="AF113" s="426">
        <f t="shared" ref="AF113:AF123" si="65">IF(AC113=2,G113,0)</f>
        <v>1</v>
      </c>
      <c r="AG113" s="427">
        <f t="shared" ref="AG113:AG123" si="66">IF(AC113=2,S113,0)</f>
        <v>8209.5</v>
      </c>
      <c r="AH113" s="426">
        <f t="shared" ref="AH113:AH123" si="67">IF(AC113=3,G113,0)</f>
        <v>0</v>
      </c>
      <c r="AI113" s="427">
        <f t="shared" ref="AI113:AI123" si="68">IF(AC113=3,S113,0)</f>
        <v>0</v>
      </c>
      <c r="AJ113" s="426">
        <f t="shared" ref="AJ113:AJ123" si="69">IF(AC113=4,G113,0)</f>
        <v>0</v>
      </c>
      <c r="AK113" s="428">
        <f t="shared" ref="AK113:AK123" si="70">IF(AC113=4,S113,0)</f>
        <v>0</v>
      </c>
      <c r="AL113" s="530"/>
      <c r="AM113" s="530"/>
      <c r="AN113" s="530"/>
      <c r="AO113" s="530"/>
      <c r="AP113" s="530"/>
      <c r="AQ113" s="530"/>
      <c r="AR113" s="530"/>
      <c r="AS113" s="531"/>
      <c r="AT113" s="532"/>
      <c r="AU113" s="532"/>
      <c r="AV113" s="532"/>
      <c r="AW113" s="532"/>
      <c r="AX113" s="532"/>
      <c r="AY113" s="532"/>
      <c r="AZ113" s="532"/>
    </row>
    <row r="114" spans="1:52" ht="30">
      <c r="A114" s="382" t="s">
        <v>728</v>
      </c>
      <c r="B114" s="190" t="s">
        <v>122</v>
      </c>
      <c r="C114" s="190" t="s">
        <v>557</v>
      </c>
      <c r="D114" s="191" t="s">
        <v>458</v>
      </c>
      <c r="E114" s="191" t="s">
        <v>562</v>
      </c>
      <c r="F114" s="191" t="s">
        <v>365</v>
      </c>
      <c r="G114" s="488">
        <v>1.25</v>
      </c>
      <c r="H114" s="568">
        <v>6315</v>
      </c>
      <c r="I114" s="191"/>
      <c r="J114" s="191"/>
      <c r="K114" s="191"/>
      <c r="L114" s="232"/>
      <c r="M114" s="160"/>
      <c r="N114" s="245">
        <f t="shared" si="62"/>
        <v>6315</v>
      </c>
      <c r="O114" s="160"/>
      <c r="P114" s="160">
        <f>N114*30%</f>
        <v>1894.5</v>
      </c>
      <c r="Q114" s="160"/>
      <c r="R114" s="196">
        <f>G114*N114*30%</f>
        <v>2368.125</v>
      </c>
      <c r="S114" s="123">
        <f t="shared" ref="S114:S119" si="71">G114*N114+(P114+R114)+O114</f>
        <v>12156.38</v>
      </c>
      <c r="T114" s="191"/>
      <c r="U114" s="142"/>
      <c r="V114" s="142"/>
      <c r="W114" s="142"/>
      <c r="X114" s="142"/>
      <c r="Y114" s="142"/>
      <c r="Z114" s="142"/>
      <c r="AA114" s="142"/>
      <c r="AB114" s="142"/>
      <c r="AC114" s="156">
        <v>2</v>
      </c>
      <c r="AD114" s="96">
        <f>IF(AC114=1,G114,0)</f>
        <v>0</v>
      </c>
      <c r="AE114" s="175">
        <f>IF(AC114=1,S114,0)</f>
        <v>0</v>
      </c>
      <c r="AF114" s="96">
        <f>IF(AC114=2,G114,0)</f>
        <v>1.25</v>
      </c>
      <c r="AG114" s="175">
        <f>IF(AC114=2,S114,0)</f>
        <v>12156.38</v>
      </c>
      <c r="AH114" s="96">
        <f>IF(AC114=3,G114,0)</f>
        <v>0</v>
      </c>
      <c r="AI114" s="175">
        <f>IF(AC114=3,S114,0)</f>
        <v>0</v>
      </c>
      <c r="AJ114" s="96">
        <f>IF(AC114=4,G114,0)</f>
        <v>0</v>
      </c>
      <c r="AK114" s="174">
        <f>IF(AC114=4,S114,0)</f>
        <v>0</v>
      </c>
    </row>
    <row r="115" spans="1:52" ht="30">
      <c r="A115" s="382" t="s">
        <v>728</v>
      </c>
      <c r="B115" s="190" t="s">
        <v>954</v>
      </c>
      <c r="C115" s="190" t="s">
        <v>557</v>
      </c>
      <c r="D115" s="191" t="s">
        <v>458</v>
      </c>
      <c r="E115" s="191" t="s">
        <v>562</v>
      </c>
      <c r="F115" s="191" t="s">
        <v>369</v>
      </c>
      <c r="G115" s="488">
        <v>1</v>
      </c>
      <c r="H115" s="574">
        <v>5691</v>
      </c>
      <c r="I115" s="191"/>
      <c r="J115" s="191"/>
      <c r="K115" s="191"/>
      <c r="L115" s="232"/>
      <c r="M115" s="160"/>
      <c r="N115" s="245">
        <f t="shared" ref="N115" si="72">H115+I115+J115+K115+L115+M115</f>
        <v>5691</v>
      </c>
      <c r="O115" s="160"/>
      <c r="P115" s="160">
        <f>N115*20%</f>
        <v>1138.2</v>
      </c>
      <c r="Q115" s="160"/>
      <c r="R115" s="196">
        <f>G115*N115*30%</f>
        <v>1707.3</v>
      </c>
      <c r="S115" s="123">
        <f t="shared" ref="S115" si="73">G115*N115+(P115+R115)+O115</f>
        <v>8536.5</v>
      </c>
      <c r="T115" s="191"/>
      <c r="U115" s="142"/>
      <c r="V115" s="142"/>
      <c r="W115" s="142"/>
      <c r="X115" s="142"/>
      <c r="Y115" s="142"/>
      <c r="Z115" s="142"/>
      <c r="AA115" s="142"/>
      <c r="AB115" s="142"/>
      <c r="AC115" s="156">
        <v>2</v>
      </c>
      <c r="AD115" s="96">
        <f>IF(AC115=1,G115,0)</f>
        <v>0</v>
      </c>
      <c r="AE115" s="175">
        <f>IF(AC115=1,S115,0)</f>
        <v>0</v>
      </c>
      <c r="AF115" s="96">
        <f>IF(AC115=2,G115,0)</f>
        <v>1</v>
      </c>
      <c r="AG115" s="175">
        <f>IF(AC115=2,S115,0)</f>
        <v>8536.5</v>
      </c>
      <c r="AH115" s="96">
        <f>IF(AC115=3,G115,0)</f>
        <v>0</v>
      </c>
      <c r="AI115" s="175">
        <f>IF(AC115=3,S115,0)</f>
        <v>0</v>
      </c>
      <c r="AJ115" s="96">
        <f>IF(AC115=4,G115,0)</f>
        <v>0</v>
      </c>
      <c r="AK115" s="174">
        <f>IF(AC115=4,S115,0)</f>
        <v>0</v>
      </c>
    </row>
    <row r="116" spans="1:52" s="526" customFormat="1" ht="29.25" customHeight="1">
      <c r="A116" s="382" t="s">
        <v>728</v>
      </c>
      <c r="B116" s="200" t="s">
        <v>1010</v>
      </c>
      <c r="C116" s="190" t="s">
        <v>557</v>
      </c>
      <c r="D116" s="191" t="s">
        <v>458</v>
      </c>
      <c r="E116" s="191" t="s">
        <v>562</v>
      </c>
      <c r="F116" s="191" t="s">
        <v>374</v>
      </c>
      <c r="G116" s="488">
        <v>2</v>
      </c>
      <c r="H116" s="572">
        <v>5344</v>
      </c>
      <c r="I116" s="191"/>
      <c r="J116" s="191"/>
      <c r="K116" s="191"/>
      <c r="L116" s="232"/>
      <c r="M116" s="160"/>
      <c r="N116" s="245">
        <f t="shared" ref="N116" si="74">H116+I116+J116+K116+L116+M116</f>
        <v>5344</v>
      </c>
      <c r="O116" s="160"/>
      <c r="P116" s="160">
        <f>N116*10%</f>
        <v>534.4</v>
      </c>
      <c r="Q116" s="160"/>
      <c r="R116" s="196">
        <f>G116*N116*20%</f>
        <v>2137.6</v>
      </c>
      <c r="S116" s="123">
        <f t="shared" ref="S116" si="75">G116*N116+(P116+R116)+O116</f>
        <v>13360</v>
      </c>
      <c r="T116" s="443"/>
      <c r="U116" s="444"/>
      <c r="V116" s="444"/>
      <c r="W116" s="444"/>
      <c r="X116" s="444"/>
      <c r="Y116" s="444"/>
      <c r="Z116" s="444"/>
      <c r="AA116" s="444"/>
      <c r="AB116" s="444"/>
      <c r="AC116" s="204"/>
      <c r="AD116" s="445"/>
      <c r="AE116" s="446"/>
      <c r="AF116" s="445"/>
      <c r="AG116" s="446"/>
      <c r="AH116" s="445"/>
      <c r="AI116" s="446"/>
      <c r="AJ116" s="445"/>
      <c r="AK116" s="447"/>
      <c r="AL116" s="523"/>
      <c r="AM116" s="523"/>
      <c r="AN116" s="523"/>
      <c r="AO116" s="523"/>
      <c r="AP116" s="523"/>
      <c r="AQ116" s="523"/>
      <c r="AR116" s="523"/>
      <c r="AS116" s="524"/>
      <c r="AT116" s="525"/>
      <c r="AU116" s="525"/>
      <c r="AV116" s="525"/>
      <c r="AW116" s="525"/>
      <c r="AX116" s="525"/>
      <c r="AY116" s="525"/>
      <c r="AZ116" s="525"/>
    </row>
    <row r="117" spans="1:52" s="526" customFormat="1" ht="30" hidden="1">
      <c r="A117" s="382" t="s">
        <v>728</v>
      </c>
      <c r="B117" s="200" t="s">
        <v>506</v>
      </c>
      <c r="C117" s="190" t="s">
        <v>557</v>
      </c>
      <c r="D117" s="191" t="s">
        <v>458</v>
      </c>
      <c r="E117" s="191" t="s">
        <v>562</v>
      </c>
      <c r="F117" s="191" t="s">
        <v>374</v>
      </c>
      <c r="G117" s="488"/>
      <c r="H117" s="488"/>
      <c r="I117" s="191"/>
      <c r="J117" s="191"/>
      <c r="K117" s="191"/>
      <c r="L117" s="232"/>
      <c r="M117" s="160"/>
      <c r="N117" s="245">
        <f t="shared" si="62"/>
        <v>0</v>
      </c>
      <c r="O117" s="160"/>
      <c r="P117" s="160">
        <f>N117*10%</f>
        <v>0</v>
      </c>
      <c r="Q117" s="160"/>
      <c r="R117" s="196">
        <f>G117*N117*20%</f>
        <v>0</v>
      </c>
      <c r="S117" s="123">
        <f t="shared" si="71"/>
        <v>0</v>
      </c>
      <c r="T117" s="443"/>
      <c r="U117" s="444"/>
      <c r="V117" s="444"/>
      <c r="W117" s="444"/>
      <c r="X117" s="444"/>
      <c r="Y117" s="444"/>
      <c r="Z117" s="444"/>
      <c r="AA117" s="444"/>
      <c r="AB117" s="444"/>
      <c r="AC117" s="204"/>
      <c r="AD117" s="445"/>
      <c r="AE117" s="446"/>
      <c r="AF117" s="445"/>
      <c r="AG117" s="446"/>
      <c r="AH117" s="445"/>
      <c r="AI117" s="446"/>
      <c r="AJ117" s="445"/>
      <c r="AK117" s="447"/>
      <c r="AL117" s="523"/>
      <c r="AM117" s="523"/>
      <c r="AN117" s="523"/>
      <c r="AO117" s="523"/>
      <c r="AP117" s="523"/>
      <c r="AQ117" s="523"/>
      <c r="AR117" s="523"/>
      <c r="AS117" s="524"/>
      <c r="AT117" s="525"/>
      <c r="AU117" s="525"/>
      <c r="AV117" s="525"/>
      <c r="AW117" s="525"/>
      <c r="AX117" s="525"/>
      <c r="AY117" s="525"/>
      <c r="AZ117" s="525"/>
    </row>
    <row r="118" spans="1:52" ht="44.25" customHeight="1">
      <c r="A118" s="382" t="s">
        <v>730</v>
      </c>
      <c r="B118" s="190" t="s">
        <v>333</v>
      </c>
      <c r="C118" s="377" t="s">
        <v>739</v>
      </c>
      <c r="D118" s="191" t="s">
        <v>461</v>
      </c>
      <c r="E118" s="191"/>
      <c r="F118" s="191" t="s">
        <v>368</v>
      </c>
      <c r="G118" s="488">
        <v>1.5</v>
      </c>
      <c r="H118" s="554">
        <v>4407</v>
      </c>
      <c r="I118" s="191"/>
      <c r="J118" s="191"/>
      <c r="K118" s="191"/>
      <c r="L118" s="232"/>
      <c r="M118" s="160"/>
      <c r="N118" s="245">
        <f t="shared" si="62"/>
        <v>4407</v>
      </c>
      <c r="O118" s="160"/>
      <c r="P118" s="160"/>
      <c r="Q118" s="160"/>
      <c r="R118" s="160"/>
      <c r="S118" s="123">
        <f t="shared" si="71"/>
        <v>6610.5</v>
      </c>
      <c r="T118" s="191"/>
      <c r="U118" s="142"/>
      <c r="V118" s="142"/>
      <c r="W118" s="142"/>
      <c r="X118" s="142"/>
      <c r="Y118" s="142"/>
      <c r="Z118" s="142"/>
      <c r="AA118" s="142"/>
      <c r="AB118" s="142"/>
      <c r="AC118" s="162">
        <v>3</v>
      </c>
      <c r="AD118" s="96">
        <f>IF(AC118=1,G118,0)</f>
        <v>0</v>
      </c>
      <c r="AE118" s="175">
        <f>IF(AC118=1,S118,0)</f>
        <v>0</v>
      </c>
      <c r="AF118" s="96">
        <f>IF(AC118=2,G118,0)</f>
        <v>0</v>
      </c>
      <c r="AG118" s="175">
        <f>IF(AC118=2,S118,0)</f>
        <v>0</v>
      </c>
      <c r="AH118" s="96">
        <f>IF(AC118=3,G118,0)</f>
        <v>1.5</v>
      </c>
      <c r="AI118" s="175">
        <f>IF(AC118=3,S118,0)</f>
        <v>6610.5</v>
      </c>
      <c r="AJ118" s="96">
        <f>IF(AC118=4,G118,0)</f>
        <v>0</v>
      </c>
      <c r="AK118" s="174">
        <f>IF(AC118=4,S118,0)</f>
        <v>0</v>
      </c>
    </row>
    <row r="119" spans="1:52" ht="45">
      <c r="A119" s="640" t="s">
        <v>730</v>
      </c>
      <c r="B119" s="642" t="s">
        <v>333</v>
      </c>
      <c r="C119" s="377" t="s">
        <v>739</v>
      </c>
      <c r="D119" s="191" t="s">
        <v>461</v>
      </c>
      <c r="E119" s="191"/>
      <c r="F119" s="191" t="s">
        <v>368</v>
      </c>
      <c r="G119" s="488">
        <v>3</v>
      </c>
      <c r="H119" s="554">
        <v>4407</v>
      </c>
      <c r="I119" s="191"/>
      <c r="J119" s="191"/>
      <c r="K119" s="191"/>
      <c r="L119" s="191"/>
      <c r="M119" s="160"/>
      <c r="N119" s="189">
        <f t="shared" si="62"/>
        <v>4407</v>
      </c>
      <c r="O119" s="160"/>
      <c r="P119" s="160"/>
      <c r="Q119" s="160"/>
      <c r="R119" s="160"/>
      <c r="S119" s="123">
        <f t="shared" si="71"/>
        <v>13221</v>
      </c>
      <c r="T119" s="195"/>
      <c r="U119" s="142"/>
      <c r="V119" s="142"/>
      <c r="W119" s="142"/>
      <c r="X119" s="142"/>
      <c r="Y119" s="142"/>
      <c r="Z119" s="142"/>
      <c r="AA119" s="142"/>
      <c r="AB119" s="142"/>
      <c r="AD119" s="96">
        <f>IF(AC119=1,G119,0)</f>
        <v>0</v>
      </c>
      <c r="AE119" s="175">
        <f>IF(AC119=1,S119,0)</f>
        <v>0</v>
      </c>
      <c r="AF119" s="96">
        <f>IF(AC119=2,G119,0)</f>
        <v>0</v>
      </c>
      <c r="AG119" s="175">
        <f>IF(AC119=2,S119,0)</f>
        <v>0</v>
      </c>
      <c r="AH119" s="96">
        <f>IF(AC119=3,G119,0)</f>
        <v>0</v>
      </c>
      <c r="AI119" s="175">
        <f>IF(AC119=3,S119,0)</f>
        <v>0</v>
      </c>
      <c r="AJ119" s="96">
        <f>IF(AC119=4,G119,0)</f>
        <v>0</v>
      </c>
      <c r="AK119" s="174">
        <f>IF(AC119=4,S119,0)</f>
        <v>0</v>
      </c>
    </row>
    <row r="120" spans="1:52" s="533" customFormat="1" ht="40.5" customHeight="1">
      <c r="A120" s="429" t="s">
        <v>730</v>
      </c>
      <c r="B120" s="643" t="s">
        <v>985</v>
      </c>
      <c r="C120" s="416" t="s">
        <v>588</v>
      </c>
      <c r="D120" s="332" t="s">
        <v>461</v>
      </c>
      <c r="E120" s="332" t="s">
        <v>747</v>
      </c>
      <c r="F120" s="367">
        <v>4</v>
      </c>
      <c r="G120" s="585">
        <v>9</v>
      </c>
      <c r="H120" s="554">
        <v>4407</v>
      </c>
      <c r="I120" s="559"/>
      <c r="J120" s="559"/>
      <c r="K120" s="332"/>
      <c r="L120" s="434"/>
      <c r="M120" s="421"/>
      <c r="N120" s="434">
        <f t="shared" si="62"/>
        <v>4407</v>
      </c>
      <c r="O120" s="421"/>
      <c r="P120" s="421"/>
      <c r="Q120" s="421"/>
      <c r="R120" s="421"/>
      <c r="S120" s="423">
        <f t="shared" ref="S120:S123" si="76">G120*N120+(P120+R120)+O120</f>
        <v>39663</v>
      </c>
      <c r="T120" s="419"/>
      <c r="U120" s="424"/>
      <c r="V120" s="424"/>
      <c r="W120" s="424"/>
      <c r="X120" s="424"/>
      <c r="Y120" s="424"/>
      <c r="Z120" s="424"/>
      <c r="AA120" s="424"/>
      <c r="AB120" s="424"/>
      <c r="AC120" s="425">
        <v>3</v>
      </c>
      <c r="AD120" s="426">
        <f t="shared" si="63"/>
        <v>0</v>
      </c>
      <c r="AE120" s="427">
        <f t="shared" si="64"/>
        <v>0</v>
      </c>
      <c r="AF120" s="426">
        <f t="shared" si="65"/>
        <v>0</v>
      </c>
      <c r="AG120" s="427">
        <f t="shared" si="66"/>
        <v>0</v>
      </c>
      <c r="AH120" s="426">
        <f t="shared" si="67"/>
        <v>9</v>
      </c>
      <c r="AI120" s="427">
        <f t="shared" si="68"/>
        <v>39663</v>
      </c>
      <c r="AJ120" s="426">
        <f t="shared" si="69"/>
        <v>0</v>
      </c>
      <c r="AK120" s="428">
        <f t="shared" si="70"/>
        <v>0</v>
      </c>
      <c r="AL120" s="530"/>
      <c r="AM120" s="530"/>
      <c r="AN120" s="530"/>
      <c r="AO120" s="530"/>
      <c r="AP120" s="530"/>
      <c r="AQ120" s="530"/>
      <c r="AR120" s="530"/>
      <c r="AS120" s="531"/>
      <c r="AT120" s="532"/>
      <c r="AU120" s="532"/>
      <c r="AV120" s="532"/>
      <c r="AW120" s="532"/>
      <c r="AX120" s="532"/>
      <c r="AY120" s="532"/>
      <c r="AZ120" s="532"/>
    </row>
    <row r="121" spans="1:52" s="533" customFormat="1" ht="34.5" hidden="1" customHeight="1">
      <c r="A121" s="429" t="s">
        <v>730</v>
      </c>
      <c r="B121" s="370" t="s">
        <v>589</v>
      </c>
      <c r="C121" s="416" t="s">
        <v>588</v>
      </c>
      <c r="D121" s="332" t="s">
        <v>461</v>
      </c>
      <c r="E121" s="332" t="s">
        <v>747</v>
      </c>
      <c r="F121" s="367">
        <v>4</v>
      </c>
      <c r="G121" s="585"/>
      <c r="H121" s="554">
        <v>4407</v>
      </c>
      <c r="I121" s="559"/>
      <c r="J121" s="559"/>
      <c r="K121" s="332"/>
      <c r="L121" s="434">
        <f>H121*15%</f>
        <v>661.05</v>
      </c>
      <c r="M121" s="421"/>
      <c r="N121" s="434">
        <f t="shared" si="62"/>
        <v>5068.05</v>
      </c>
      <c r="O121" s="421"/>
      <c r="P121" s="421"/>
      <c r="Q121" s="421"/>
      <c r="R121" s="421"/>
      <c r="S121" s="423">
        <f t="shared" si="76"/>
        <v>0</v>
      </c>
      <c r="T121" s="332"/>
      <c r="U121" s="424"/>
      <c r="V121" s="424"/>
      <c r="W121" s="424"/>
      <c r="X121" s="424"/>
      <c r="Y121" s="424"/>
      <c r="Z121" s="424"/>
      <c r="AA121" s="424"/>
      <c r="AB121" s="424"/>
      <c r="AC121" s="425">
        <v>3</v>
      </c>
      <c r="AD121" s="426">
        <f t="shared" si="63"/>
        <v>0</v>
      </c>
      <c r="AE121" s="427">
        <f t="shared" si="64"/>
        <v>0</v>
      </c>
      <c r="AF121" s="426">
        <f t="shared" si="65"/>
        <v>0</v>
      </c>
      <c r="AG121" s="427">
        <f t="shared" si="66"/>
        <v>0</v>
      </c>
      <c r="AH121" s="426">
        <f t="shared" si="67"/>
        <v>0</v>
      </c>
      <c r="AI121" s="427">
        <f t="shared" si="68"/>
        <v>0</v>
      </c>
      <c r="AJ121" s="426">
        <f t="shared" si="69"/>
        <v>0</v>
      </c>
      <c r="AK121" s="428">
        <f t="shared" si="70"/>
        <v>0</v>
      </c>
      <c r="AL121" s="530"/>
      <c r="AM121" s="530"/>
      <c r="AN121" s="530"/>
      <c r="AO121" s="530"/>
      <c r="AP121" s="530"/>
      <c r="AQ121" s="530"/>
      <c r="AR121" s="530"/>
      <c r="AS121" s="531"/>
      <c r="AT121" s="532"/>
      <c r="AU121" s="532"/>
      <c r="AV121" s="532"/>
      <c r="AW121" s="532"/>
      <c r="AX121" s="532"/>
      <c r="AY121" s="532"/>
      <c r="AZ121" s="532"/>
    </row>
    <row r="122" spans="1:52" ht="14.25" customHeight="1">
      <c r="A122" s="371" t="s">
        <v>729</v>
      </c>
      <c r="B122" s="190" t="s">
        <v>303</v>
      </c>
      <c r="C122" s="190" t="s">
        <v>303</v>
      </c>
      <c r="D122" s="191" t="s">
        <v>464</v>
      </c>
      <c r="E122" s="191" t="s">
        <v>576</v>
      </c>
      <c r="F122" s="345">
        <v>4</v>
      </c>
      <c r="G122" s="488">
        <v>1</v>
      </c>
      <c r="H122" s="554">
        <v>4407</v>
      </c>
      <c r="I122" s="561"/>
      <c r="J122" s="561"/>
      <c r="K122" s="191"/>
      <c r="L122" s="191"/>
      <c r="M122" s="160"/>
      <c r="N122" s="189">
        <f t="shared" si="62"/>
        <v>4407</v>
      </c>
      <c r="O122" s="160"/>
      <c r="P122" s="160"/>
      <c r="Q122" s="160"/>
      <c r="R122" s="160"/>
      <c r="S122" s="123">
        <f t="shared" si="76"/>
        <v>4407</v>
      </c>
      <c r="T122" s="201"/>
      <c r="U122" s="142"/>
      <c r="V122" s="142"/>
      <c r="W122" s="142"/>
      <c r="X122" s="142"/>
      <c r="Y122" s="142"/>
      <c r="Z122" s="142"/>
      <c r="AA122" s="142"/>
      <c r="AB122" s="142"/>
      <c r="AC122" s="162">
        <v>4</v>
      </c>
      <c r="AD122" s="96">
        <f t="shared" si="63"/>
        <v>0</v>
      </c>
      <c r="AE122" s="175">
        <f t="shared" si="64"/>
        <v>0</v>
      </c>
      <c r="AF122" s="96">
        <f t="shared" si="65"/>
        <v>0</v>
      </c>
      <c r="AG122" s="175">
        <f t="shared" si="66"/>
        <v>0</v>
      </c>
      <c r="AH122" s="96">
        <f t="shared" si="67"/>
        <v>0</v>
      </c>
      <c r="AI122" s="175">
        <f t="shared" si="68"/>
        <v>0</v>
      </c>
      <c r="AJ122" s="96">
        <f t="shared" si="69"/>
        <v>1</v>
      </c>
      <c r="AK122" s="174">
        <f t="shared" si="70"/>
        <v>4407</v>
      </c>
    </row>
    <row r="123" spans="1:52" ht="43.5" customHeight="1" thickBot="1">
      <c r="A123" s="381" t="s">
        <v>730</v>
      </c>
      <c r="B123" s="392" t="s">
        <v>305</v>
      </c>
      <c r="C123" s="416" t="s">
        <v>739</v>
      </c>
      <c r="D123" s="191" t="s">
        <v>461</v>
      </c>
      <c r="E123" s="191"/>
      <c r="F123" s="345">
        <v>3</v>
      </c>
      <c r="G123" s="488">
        <v>2</v>
      </c>
      <c r="H123" s="582">
        <v>4095</v>
      </c>
      <c r="I123" s="561"/>
      <c r="J123" s="561"/>
      <c r="K123" s="191"/>
      <c r="L123" s="232"/>
      <c r="M123" s="160"/>
      <c r="N123" s="245">
        <f t="shared" si="62"/>
        <v>4095</v>
      </c>
      <c r="O123" s="160"/>
      <c r="P123" s="160"/>
      <c r="Q123" s="160"/>
      <c r="R123" s="160"/>
      <c r="S123" s="123">
        <f t="shared" si="76"/>
        <v>8190</v>
      </c>
      <c r="T123" s="191"/>
      <c r="U123" s="142"/>
      <c r="V123" s="142"/>
      <c r="W123" s="142"/>
      <c r="X123" s="142"/>
      <c r="Y123" s="142"/>
      <c r="Z123" s="142"/>
      <c r="AA123" s="142"/>
      <c r="AB123" s="142"/>
      <c r="AC123" s="162">
        <v>3</v>
      </c>
      <c r="AD123" s="96">
        <f t="shared" si="63"/>
        <v>0</v>
      </c>
      <c r="AE123" s="175">
        <f t="shared" si="64"/>
        <v>0</v>
      </c>
      <c r="AF123" s="96">
        <f t="shared" si="65"/>
        <v>0</v>
      </c>
      <c r="AG123" s="175">
        <f t="shared" si="66"/>
        <v>0</v>
      </c>
      <c r="AH123" s="96">
        <f t="shared" si="67"/>
        <v>2</v>
      </c>
      <c r="AI123" s="175">
        <f t="shared" si="68"/>
        <v>8190</v>
      </c>
      <c r="AJ123" s="96">
        <f t="shared" si="69"/>
        <v>0</v>
      </c>
      <c r="AK123" s="174">
        <f t="shared" si="70"/>
        <v>0</v>
      </c>
    </row>
    <row r="124" spans="1:52" s="168" customFormat="1" ht="14.25" customHeight="1">
      <c r="A124" s="275"/>
      <c r="B124" s="300" t="s">
        <v>620</v>
      </c>
      <c r="C124" s="301"/>
      <c r="D124" s="301"/>
      <c r="E124" s="301"/>
      <c r="F124" s="301"/>
      <c r="G124" s="279">
        <f>SUM(G102:G123)</f>
        <v>42.25</v>
      </c>
      <c r="H124" s="301"/>
      <c r="I124" s="301"/>
      <c r="J124" s="301"/>
      <c r="K124" s="301"/>
      <c r="L124" s="301"/>
      <c r="M124" s="280"/>
      <c r="N124" s="283"/>
      <c r="O124" s="282">
        <f>SUM(O102:O123)</f>
        <v>0</v>
      </c>
      <c r="P124" s="282"/>
      <c r="Q124" s="282"/>
      <c r="R124" s="282"/>
      <c r="S124" s="279">
        <f>SUM(S102:S123)</f>
        <v>283158.42</v>
      </c>
      <c r="T124" s="209"/>
      <c r="U124" s="209"/>
      <c r="V124" s="209"/>
      <c r="W124" s="209"/>
      <c r="X124" s="209"/>
      <c r="Y124" s="209"/>
      <c r="Z124" s="209"/>
      <c r="AA124" s="209"/>
      <c r="AB124" s="209">
        <f>SUM(G102:G123)</f>
        <v>42.25</v>
      </c>
      <c r="AC124" s="169"/>
      <c r="AD124" s="170">
        <f t="shared" ref="AD124:AK124" si="77">SUM(AD102:AD123)</f>
        <v>2.75</v>
      </c>
      <c r="AE124" s="171">
        <f t="shared" si="77"/>
        <v>27323.15</v>
      </c>
      <c r="AF124" s="170">
        <f t="shared" si="77"/>
        <v>5.25</v>
      </c>
      <c r="AG124" s="171">
        <f t="shared" si="77"/>
        <v>44315.87</v>
      </c>
      <c r="AH124" s="170">
        <f t="shared" si="77"/>
        <v>12.5</v>
      </c>
      <c r="AI124" s="171">
        <f t="shared" si="77"/>
        <v>54463.5</v>
      </c>
      <c r="AJ124" s="170">
        <f t="shared" si="77"/>
        <v>1</v>
      </c>
      <c r="AK124" s="171">
        <f t="shared" si="77"/>
        <v>4407</v>
      </c>
      <c r="AL124" s="185">
        <f t="shared" ref="AL124:AS124" si="78">AD124</f>
        <v>2.75</v>
      </c>
      <c r="AM124" s="185">
        <f t="shared" si="78"/>
        <v>27323.15</v>
      </c>
      <c r="AN124" s="185">
        <f t="shared" si="78"/>
        <v>5.25</v>
      </c>
      <c r="AO124" s="185">
        <f t="shared" si="78"/>
        <v>44315.87</v>
      </c>
      <c r="AP124" s="185">
        <f t="shared" si="78"/>
        <v>12.5</v>
      </c>
      <c r="AQ124" s="185">
        <f t="shared" si="78"/>
        <v>54463.5</v>
      </c>
      <c r="AR124" s="185">
        <f t="shared" si="78"/>
        <v>1</v>
      </c>
      <c r="AS124" s="186">
        <f t="shared" si="78"/>
        <v>4407</v>
      </c>
      <c r="AT124" s="91"/>
      <c r="AU124" s="91"/>
      <c r="AV124" s="91"/>
      <c r="AW124" s="91"/>
      <c r="AX124" s="91"/>
      <c r="AY124" s="91"/>
      <c r="AZ124" s="91"/>
    </row>
    <row r="125" spans="1:52" ht="14.25" customHeight="1">
      <c r="A125" s="284"/>
      <c r="B125" s="303" t="s">
        <v>621</v>
      </c>
      <c r="C125" s="304"/>
      <c r="D125" s="304"/>
      <c r="E125" s="304"/>
      <c r="F125" s="304"/>
      <c r="G125" s="286">
        <f>SUM(G102:G106)</f>
        <v>8</v>
      </c>
      <c r="H125" s="304"/>
      <c r="I125" s="304"/>
      <c r="J125" s="304"/>
      <c r="K125" s="304"/>
      <c r="L125" s="304"/>
      <c r="M125" s="287"/>
      <c r="N125" s="288"/>
      <c r="O125" s="289">
        <f>SUM(O102:O103)</f>
        <v>0</v>
      </c>
      <c r="P125" s="289"/>
      <c r="Q125" s="289"/>
      <c r="R125" s="289"/>
      <c r="S125" s="286">
        <f>SUM(S102:S106)</f>
        <v>84618.9</v>
      </c>
      <c r="T125" s="142"/>
      <c r="U125" s="142"/>
      <c r="V125" s="142"/>
      <c r="W125" s="142"/>
      <c r="X125" s="142"/>
      <c r="Y125" s="142"/>
      <c r="Z125" s="142"/>
      <c r="AA125" s="142"/>
      <c r="AB125" s="142"/>
      <c r="AT125" s="511"/>
    </row>
    <row r="126" spans="1:52" ht="14.25" customHeight="1">
      <c r="A126" s="284"/>
      <c r="B126" s="303" t="s">
        <v>622</v>
      </c>
      <c r="C126" s="304"/>
      <c r="D126" s="304"/>
      <c r="E126" s="304"/>
      <c r="F126" s="304"/>
      <c r="G126" s="286">
        <f>SUM(G107:G116)</f>
        <v>17.75</v>
      </c>
      <c r="H126" s="304"/>
      <c r="I126" s="304"/>
      <c r="J126" s="304"/>
      <c r="K126" s="304"/>
      <c r="L126" s="304"/>
      <c r="M126" s="287"/>
      <c r="N126" s="288"/>
      <c r="O126" s="289">
        <f>SUM(O107:O113)</f>
        <v>0</v>
      </c>
      <c r="P126" s="289"/>
      <c r="Q126" s="289"/>
      <c r="R126" s="289"/>
      <c r="S126" s="286">
        <f>SUM(S107:S116)</f>
        <v>126448.02</v>
      </c>
      <c r="T126" s="142"/>
      <c r="U126" s="142"/>
      <c r="V126" s="142"/>
      <c r="W126" s="142"/>
      <c r="X126" s="142"/>
      <c r="Y126" s="142"/>
      <c r="Z126" s="142"/>
      <c r="AA126" s="142"/>
      <c r="AB126" s="142"/>
    </row>
    <row r="127" spans="1:52" ht="14.25" customHeight="1">
      <c r="A127" s="284"/>
      <c r="B127" s="303" t="s">
        <v>658</v>
      </c>
      <c r="C127" s="303"/>
      <c r="D127" s="303"/>
      <c r="E127" s="303"/>
      <c r="F127" s="303"/>
      <c r="G127" s="286">
        <f>G118+G119+G120+G123</f>
        <v>15.5</v>
      </c>
      <c r="H127" s="303"/>
      <c r="I127" s="303"/>
      <c r="J127" s="303"/>
      <c r="K127" s="303"/>
      <c r="L127" s="303"/>
      <c r="M127" s="287"/>
      <c r="N127" s="288"/>
      <c r="O127" s="289">
        <f>SUM(O120:O123)</f>
        <v>0</v>
      </c>
      <c r="P127" s="289"/>
      <c r="Q127" s="289"/>
      <c r="R127" s="289"/>
      <c r="S127" s="286">
        <f>S118+S119+S120+S123</f>
        <v>67684.5</v>
      </c>
      <c r="T127" s="142"/>
      <c r="U127" s="142"/>
      <c r="V127" s="142"/>
      <c r="W127" s="142"/>
      <c r="X127" s="142"/>
      <c r="Y127" s="142"/>
      <c r="Z127" s="142"/>
      <c r="AA127" s="142"/>
      <c r="AB127" s="142"/>
    </row>
    <row r="128" spans="1:52" ht="14.25" customHeight="1" thickBot="1">
      <c r="A128" s="290"/>
      <c r="B128" s="306" t="s">
        <v>623</v>
      </c>
      <c r="C128" s="306"/>
      <c r="D128" s="306"/>
      <c r="E128" s="306"/>
      <c r="F128" s="306"/>
      <c r="G128" s="292">
        <f>AJ124</f>
        <v>1</v>
      </c>
      <c r="H128" s="306"/>
      <c r="I128" s="306"/>
      <c r="J128" s="306"/>
      <c r="K128" s="306"/>
      <c r="L128" s="306"/>
      <c r="M128" s="294"/>
      <c r="N128" s="295"/>
      <c r="O128" s="296"/>
      <c r="P128" s="296"/>
      <c r="Q128" s="296"/>
      <c r="R128" s="296"/>
      <c r="S128" s="726">
        <f>S122</f>
        <v>4407</v>
      </c>
      <c r="T128" s="142"/>
      <c r="U128" s="142"/>
      <c r="V128" s="142"/>
      <c r="W128" s="142"/>
      <c r="X128" s="142"/>
      <c r="Y128" s="142"/>
      <c r="Z128" s="142"/>
      <c r="AA128" s="142"/>
      <c r="AB128" s="142"/>
    </row>
    <row r="129" spans="1:52" ht="24" customHeight="1">
      <c r="A129" s="764" t="s">
        <v>1097</v>
      </c>
      <c r="B129" s="740"/>
      <c r="C129" s="740"/>
      <c r="D129" s="740"/>
      <c r="E129" s="740"/>
      <c r="F129" s="740"/>
      <c r="G129" s="740"/>
      <c r="H129" s="740"/>
      <c r="I129" s="740"/>
      <c r="J129" s="740"/>
      <c r="K129" s="740"/>
      <c r="L129" s="740"/>
      <c r="M129" s="740"/>
      <c r="N129" s="740"/>
      <c r="O129" s="740"/>
      <c r="P129" s="740"/>
      <c r="Q129" s="740"/>
      <c r="R129" s="740"/>
      <c r="S129" s="765"/>
      <c r="T129" s="237"/>
      <c r="U129" s="237"/>
      <c r="V129" s="237"/>
      <c r="W129" s="237"/>
      <c r="X129" s="237"/>
      <c r="Y129" s="237"/>
      <c r="Z129" s="237"/>
      <c r="AA129" s="237"/>
      <c r="AB129" s="205"/>
    </row>
    <row r="130" spans="1:52" ht="60">
      <c r="A130" s="371" t="s">
        <v>849</v>
      </c>
      <c r="B130" s="732" t="s">
        <v>1096</v>
      </c>
      <c r="C130" s="190" t="s">
        <v>736</v>
      </c>
      <c r="D130" s="191" t="s">
        <v>22</v>
      </c>
      <c r="E130" s="191"/>
      <c r="F130" s="191" t="s">
        <v>375</v>
      </c>
      <c r="G130" s="488">
        <v>1</v>
      </c>
      <c r="H130" s="561" t="s">
        <v>1054</v>
      </c>
      <c r="I130" s="571">
        <f>H130*20%</f>
        <v>1679.4</v>
      </c>
      <c r="J130" s="571">
        <f>(H130+I130)*10%</f>
        <v>1007.64</v>
      </c>
      <c r="K130" s="191"/>
      <c r="L130" s="189">
        <f>(H130+I130+J130)*15%</f>
        <v>1662.61</v>
      </c>
      <c r="M130" s="160"/>
      <c r="N130" s="245">
        <f>H130+I130+J130+K130+L130+M130</f>
        <v>12746.65</v>
      </c>
      <c r="O130" s="160"/>
      <c r="P130" s="160"/>
      <c r="Q130" s="160"/>
      <c r="R130" s="189">
        <f>N130*30%</f>
        <v>3824</v>
      </c>
      <c r="S130" s="123">
        <f t="shared" ref="S130:S141" si="79">G130*N130+(P130+R130)+O130</f>
        <v>16570.650000000001</v>
      </c>
      <c r="T130" s="191"/>
      <c r="U130" s="142"/>
      <c r="V130" s="142"/>
      <c r="W130" s="142"/>
      <c r="X130" s="142"/>
      <c r="Y130" s="142"/>
      <c r="Z130" s="142"/>
      <c r="AA130" s="142"/>
      <c r="AB130" s="142"/>
    </row>
    <row r="131" spans="1:52" ht="30">
      <c r="A131" s="371" t="s">
        <v>727</v>
      </c>
      <c r="B131" s="190" t="s">
        <v>1022</v>
      </c>
      <c r="C131" s="190" t="s">
        <v>558</v>
      </c>
      <c r="D131" s="191" t="s">
        <v>899</v>
      </c>
      <c r="E131" s="191"/>
      <c r="F131" s="191" t="s">
        <v>375</v>
      </c>
      <c r="G131" s="488">
        <v>3</v>
      </c>
      <c r="H131" s="561" t="s">
        <v>1054</v>
      </c>
      <c r="I131" s="571"/>
      <c r="J131" s="561"/>
      <c r="K131" s="191"/>
      <c r="L131" s="189">
        <f>(H131+I131)*15%</f>
        <v>1259.55</v>
      </c>
      <c r="M131" s="160"/>
      <c r="N131" s="245">
        <f t="shared" ref="N131:N137" si="80">H131+I131+J131+K131+L131+M131</f>
        <v>9656.5499999999993</v>
      </c>
      <c r="O131" s="160"/>
      <c r="P131" s="415"/>
      <c r="Q131" s="160"/>
      <c r="R131" s="160">
        <f>ROUND(N131*30%,2)</f>
        <v>2896.97</v>
      </c>
      <c r="S131" s="123">
        <f t="shared" si="79"/>
        <v>31866.62</v>
      </c>
      <c r="T131" s="191"/>
      <c r="U131" s="142"/>
      <c r="V131" s="142"/>
      <c r="W131" s="142"/>
      <c r="X131" s="142"/>
      <c r="Y131" s="142"/>
      <c r="Z131" s="142"/>
      <c r="AA131" s="142"/>
      <c r="AB131" s="142"/>
    </row>
    <row r="132" spans="1:52" ht="30">
      <c r="A132" s="371" t="s">
        <v>727</v>
      </c>
      <c r="B132" s="190" t="s">
        <v>203</v>
      </c>
      <c r="C132" s="190" t="s">
        <v>558</v>
      </c>
      <c r="D132" s="191" t="s">
        <v>899</v>
      </c>
      <c r="E132" s="191"/>
      <c r="F132" s="191" t="s">
        <v>376</v>
      </c>
      <c r="G132" s="488">
        <v>1</v>
      </c>
      <c r="H132" s="575">
        <v>7356</v>
      </c>
      <c r="I132" s="571"/>
      <c r="J132" s="561"/>
      <c r="K132" s="191"/>
      <c r="L132" s="189">
        <f>(H132+I132)*15%</f>
        <v>1103.4000000000001</v>
      </c>
      <c r="M132" s="160"/>
      <c r="N132" s="245">
        <f t="shared" si="80"/>
        <v>8459.4</v>
      </c>
      <c r="O132" s="160"/>
      <c r="P132" s="160"/>
      <c r="Q132" s="160"/>
      <c r="R132" s="160">
        <f>ROUND(N132*10%,2)</f>
        <v>845.94</v>
      </c>
      <c r="S132" s="123">
        <f>(N132+R132)*G132</f>
        <v>9305.34</v>
      </c>
      <c r="T132" s="191"/>
      <c r="U132" s="142"/>
      <c r="V132" s="142"/>
      <c r="W132" s="142"/>
      <c r="X132" s="142"/>
      <c r="Y132" s="142"/>
      <c r="Z132" s="142"/>
      <c r="AA132" s="142"/>
      <c r="AB132" s="142"/>
      <c r="AT132" s="714"/>
      <c r="AU132" s="714"/>
      <c r="AV132" s="714"/>
      <c r="AW132" s="714"/>
      <c r="AX132" s="714"/>
      <c r="AY132" s="714"/>
      <c r="AZ132" s="714"/>
    </row>
    <row r="133" spans="1:52" s="526" customFormat="1">
      <c r="A133" s="599" t="s">
        <v>727</v>
      </c>
      <c r="B133" s="600" t="s">
        <v>90</v>
      </c>
      <c r="C133" s="600" t="s">
        <v>90</v>
      </c>
      <c r="D133" s="601" t="s">
        <v>899</v>
      </c>
      <c r="E133" s="601"/>
      <c r="F133" s="601" t="s">
        <v>373</v>
      </c>
      <c r="G133" s="602">
        <v>0.5</v>
      </c>
      <c r="H133" s="574">
        <v>6836</v>
      </c>
      <c r="I133" s="604"/>
      <c r="J133" s="603"/>
      <c r="K133" s="601"/>
      <c r="L133" s="605">
        <f>(H133+I133)*15%</f>
        <v>1025.4000000000001</v>
      </c>
      <c r="M133" s="606"/>
      <c r="N133" s="607">
        <f>H133+I133+J133+K133+L133+M133</f>
        <v>7861.4</v>
      </c>
      <c r="O133" s="606"/>
      <c r="P133" s="608"/>
      <c r="Q133" s="606"/>
      <c r="R133" s="606"/>
      <c r="S133" s="98">
        <f>G133*N133+(P133+R133)+O133</f>
        <v>3930.7</v>
      </c>
      <c r="T133" s="443"/>
      <c r="U133" s="444"/>
      <c r="V133" s="444"/>
      <c r="W133" s="444"/>
      <c r="X133" s="444"/>
      <c r="Y133" s="444"/>
      <c r="Z133" s="444"/>
      <c r="AA133" s="444"/>
      <c r="AB133" s="444"/>
      <c r="AC133" s="204"/>
      <c r="AD133" s="445"/>
      <c r="AE133" s="446"/>
      <c r="AF133" s="445"/>
      <c r="AG133" s="446"/>
      <c r="AH133" s="445"/>
      <c r="AI133" s="446"/>
      <c r="AJ133" s="445"/>
      <c r="AK133" s="447"/>
      <c r="AL133" s="523"/>
      <c r="AM133" s="523"/>
      <c r="AN133" s="523"/>
      <c r="AO133" s="523"/>
      <c r="AP133" s="523"/>
      <c r="AQ133" s="523"/>
      <c r="AR133" s="523"/>
      <c r="AS133" s="524"/>
      <c r="AT133" s="525"/>
      <c r="AU133" s="525"/>
      <c r="AV133" s="525"/>
      <c r="AW133" s="525"/>
      <c r="AX133" s="525"/>
      <c r="AY133" s="525"/>
      <c r="AZ133" s="525"/>
    </row>
    <row r="134" spans="1:52" s="526" customFormat="1" ht="30">
      <c r="A134" s="371" t="s">
        <v>728</v>
      </c>
      <c r="B134" s="388" t="s">
        <v>1071</v>
      </c>
      <c r="C134" s="190" t="s">
        <v>1072</v>
      </c>
      <c r="D134" s="191" t="s">
        <v>458</v>
      </c>
      <c r="E134" s="191"/>
      <c r="F134" s="191" t="s">
        <v>365</v>
      </c>
      <c r="G134" s="488">
        <v>1</v>
      </c>
      <c r="H134" s="568">
        <v>6315</v>
      </c>
      <c r="I134" s="571"/>
      <c r="J134" s="561"/>
      <c r="K134" s="191"/>
      <c r="L134" s="189">
        <f>(H134+I134)*15%</f>
        <v>947.25</v>
      </c>
      <c r="M134" s="160"/>
      <c r="N134" s="245">
        <f t="shared" si="80"/>
        <v>7262.25</v>
      </c>
      <c r="O134" s="160"/>
      <c r="P134" s="160"/>
      <c r="Q134" s="160"/>
      <c r="R134" s="160">
        <f>ROUND(N134*30%,2)</f>
        <v>2178.6799999999998</v>
      </c>
      <c r="S134" s="123">
        <f t="shared" si="79"/>
        <v>9440.93</v>
      </c>
      <c r="T134" s="443"/>
      <c r="U134" s="444"/>
      <c r="V134" s="444"/>
      <c r="W134" s="444"/>
      <c r="X134" s="444"/>
      <c r="Y134" s="444"/>
      <c r="Z134" s="444"/>
      <c r="AA134" s="444"/>
      <c r="AB134" s="444"/>
      <c r="AC134" s="204"/>
      <c r="AD134" s="445"/>
      <c r="AE134" s="446"/>
      <c r="AF134" s="445"/>
      <c r="AG134" s="446"/>
      <c r="AH134" s="445"/>
      <c r="AI134" s="446"/>
      <c r="AJ134" s="445"/>
      <c r="AK134" s="447"/>
      <c r="AL134" s="523"/>
      <c r="AM134" s="523"/>
      <c r="AN134" s="523"/>
      <c r="AO134" s="523"/>
      <c r="AP134" s="523"/>
      <c r="AQ134" s="523"/>
      <c r="AR134" s="523"/>
      <c r="AS134" s="524"/>
      <c r="AT134" s="525"/>
      <c r="AU134" s="525"/>
      <c r="AV134" s="525"/>
      <c r="AW134" s="525"/>
      <c r="AX134" s="525"/>
      <c r="AY134" s="525"/>
      <c r="AZ134" s="525"/>
    </row>
    <row r="135" spans="1:52" ht="45">
      <c r="A135" s="371" t="s">
        <v>728</v>
      </c>
      <c r="B135" s="190" t="s">
        <v>1073</v>
      </c>
      <c r="C135" s="190" t="s">
        <v>1072</v>
      </c>
      <c r="D135" s="191" t="s">
        <v>458</v>
      </c>
      <c r="E135" s="191"/>
      <c r="F135" s="191" t="s">
        <v>365</v>
      </c>
      <c r="G135" s="488">
        <v>1</v>
      </c>
      <c r="H135" s="568">
        <v>6315</v>
      </c>
      <c r="I135" s="561"/>
      <c r="J135" s="561"/>
      <c r="K135" s="191"/>
      <c r="L135" s="189">
        <f t="shared" ref="L135:L141" si="81">H135*15%</f>
        <v>947.25</v>
      </c>
      <c r="M135" s="160"/>
      <c r="N135" s="245">
        <f t="shared" si="80"/>
        <v>7262.25</v>
      </c>
      <c r="O135" s="160"/>
      <c r="P135" s="160"/>
      <c r="Q135" s="160"/>
      <c r="R135" s="160">
        <f>ROUND(N135*10%,2)</f>
        <v>726.23</v>
      </c>
      <c r="S135" s="123">
        <f t="shared" si="79"/>
        <v>7988.48</v>
      </c>
      <c r="T135" s="191"/>
      <c r="U135" s="142"/>
      <c r="V135" s="142"/>
      <c r="W135" s="142"/>
      <c r="X135" s="142"/>
      <c r="Y135" s="142"/>
      <c r="Z135" s="142"/>
      <c r="AA135" s="142"/>
      <c r="AB135" s="142"/>
    </row>
    <row r="136" spans="1:52" ht="30">
      <c r="A136" s="371" t="s">
        <v>728</v>
      </c>
      <c r="B136" s="190" t="s">
        <v>1074</v>
      </c>
      <c r="C136" s="190" t="s">
        <v>1072</v>
      </c>
      <c r="D136" s="191" t="s">
        <v>458</v>
      </c>
      <c r="E136" s="191"/>
      <c r="F136" s="191" t="s">
        <v>374</v>
      </c>
      <c r="G136" s="488">
        <v>3.5</v>
      </c>
      <c r="H136" s="572">
        <v>5344</v>
      </c>
      <c r="I136" s="561"/>
      <c r="J136" s="561"/>
      <c r="K136" s="191"/>
      <c r="L136" s="189">
        <f t="shared" si="81"/>
        <v>801.6</v>
      </c>
      <c r="M136" s="160"/>
      <c r="N136" s="245">
        <f t="shared" si="80"/>
        <v>6145.6</v>
      </c>
      <c r="O136" s="160"/>
      <c r="P136" s="160"/>
      <c r="Q136" s="160"/>
      <c r="R136" s="160">
        <f>ROUND(N136*20%,2)</f>
        <v>1229.1199999999999</v>
      </c>
      <c r="S136" s="123">
        <f t="shared" si="79"/>
        <v>22738.720000000001</v>
      </c>
      <c r="T136" s="142"/>
      <c r="U136" s="142"/>
      <c r="V136" s="142"/>
      <c r="W136" s="142"/>
      <c r="X136" s="142"/>
      <c r="Y136" s="142"/>
      <c r="Z136" s="142"/>
      <c r="AA136" s="142"/>
      <c r="AB136" s="142"/>
    </row>
    <row r="137" spans="1:52" s="168" customFormat="1" ht="30">
      <c r="A137" s="386"/>
      <c r="B137" s="200" t="s">
        <v>1023</v>
      </c>
      <c r="C137" s="200" t="s">
        <v>795</v>
      </c>
      <c r="D137" s="191" t="s">
        <v>458</v>
      </c>
      <c r="E137" s="191"/>
      <c r="F137" s="191" t="s">
        <v>365</v>
      </c>
      <c r="G137" s="488">
        <v>2</v>
      </c>
      <c r="H137" s="568">
        <v>6315</v>
      </c>
      <c r="I137" s="561"/>
      <c r="J137" s="561"/>
      <c r="K137" s="191"/>
      <c r="L137" s="189">
        <f t="shared" si="81"/>
        <v>947.25</v>
      </c>
      <c r="M137" s="160"/>
      <c r="N137" s="245">
        <f t="shared" si="80"/>
        <v>7262.25</v>
      </c>
      <c r="O137" s="160"/>
      <c r="P137" s="160"/>
      <c r="Q137" s="160"/>
      <c r="R137" s="160"/>
      <c r="S137" s="123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169"/>
      <c r="AD137" s="170"/>
      <c r="AE137" s="171"/>
      <c r="AF137" s="170"/>
      <c r="AG137" s="171"/>
      <c r="AH137" s="170"/>
      <c r="AI137" s="171"/>
      <c r="AJ137" s="170"/>
      <c r="AK137" s="171"/>
      <c r="AL137" s="185"/>
      <c r="AM137" s="185"/>
      <c r="AN137" s="185"/>
      <c r="AO137" s="185"/>
      <c r="AP137" s="185"/>
      <c r="AQ137" s="185"/>
      <c r="AR137" s="185"/>
      <c r="AS137" s="186"/>
      <c r="AT137" s="91"/>
      <c r="AU137" s="91"/>
      <c r="AV137" s="91"/>
      <c r="AW137" s="91"/>
      <c r="AX137" s="91"/>
      <c r="AY137" s="91"/>
      <c r="AZ137" s="91"/>
    </row>
    <row r="138" spans="1:52" s="168" customFormat="1">
      <c r="A138" s="382" t="s">
        <v>728</v>
      </c>
      <c r="B138" s="200" t="s">
        <v>795</v>
      </c>
      <c r="C138" s="200" t="s">
        <v>795</v>
      </c>
      <c r="D138" s="191" t="s">
        <v>458</v>
      </c>
      <c r="E138" s="191" t="s">
        <v>563</v>
      </c>
      <c r="F138" s="191" t="s">
        <v>374</v>
      </c>
      <c r="G138" s="488">
        <v>2.5</v>
      </c>
      <c r="H138" s="561" t="s">
        <v>1057</v>
      </c>
      <c r="I138" s="561"/>
      <c r="J138" s="561"/>
      <c r="K138" s="191"/>
      <c r="L138" s="189">
        <f t="shared" si="81"/>
        <v>801.6</v>
      </c>
      <c r="M138" s="160"/>
      <c r="N138" s="245">
        <f>H138+I138+J138+K138+L138+M138</f>
        <v>6145.6</v>
      </c>
      <c r="O138" s="160"/>
      <c r="P138" s="160"/>
      <c r="Q138" s="160"/>
      <c r="R138" s="160">
        <f>ROUND(N138*20%,2)</f>
        <v>1229.1199999999999</v>
      </c>
      <c r="S138" s="123">
        <f>G138*N138+(P138+R138)+O138</f>
        <v>16593.12</v>
      </c>
      <c r="T138" s="209"/>
      <c r="U138" s="209"/>
      <c r="V138" s="209"/>
      <c r="W138" s="209"/>
      <c r="X138" s="209"/>
      <c r="Y138" s="209"/>
      <c r="Z138" s="209"/>
      <c r="AA138" s="209"/>
      <c r="AB138" s="209"/>
      <c r="AC138" s="169"/>
      <c r="AD138" s="170"/>
      <c r="AE138" s="171"/>
      <c r="AF138" s="170"/>
      <c r="AG138" s="171"/>
      <c r="AH138" s="170"/>
      <c r="AI138" s="171"/>
      <c r="AJ138" s="170"/>
      <c r="AK138" s="171"/>
      <c r="AL138" s="185"/>
      <c r="AM138" s="185"/>
      <c r="AN138" s="185"/>
      <c r="AO138" s="185"/>
      <c r="AP138" s="185"/>
      <c r="AQ138" s="185"/>
      <c r="AR138" s="185"/>
      <c r="AS138" s="186"/>
      <c r="AT138" s="91"/>
      <c r="AU138" s="91"/>
      <c r="AV138" s="91"/>
      <c r="AW138" s="91"/>
      <c r="AX138" s="91"/>
      <c r="AY138" s="91"/>
      <c r="AZ138" s="91"/>
    </row>
    <row r="139" spans="1:52" s="168" customFormat="1" ht="30">
      <c r="A139" s="382" t="s">
        <v>728</v>
      </c>
      <c r="B139" s="200" t="s">
        <v>1075</v>
      </c>
      <c r="C139" s="200" t="s">
        <v>1076</v>
      </c>
      <c r="D139" s="191" t="s">
        <v>458</v>
      </c>
      <c r="E139" s="191" t="s">
        <v>563</v>
      </c>
      <c r="F139" s="191" t="s">
        <v>365</v>
      </c>
      <c r="G139" s="488"/>
      <c r="H139" s="559"/>
      <c r="I139" s="561"/>
      <c r="J139" s="561"/>
      <c r="K139" s="191"/>
      <c r="L139" s="189">
        <f t="shared" si="81"/>
        <v>0</v>
      </c>
      <c r="M139" s="160"/>
      <c r="N139" s="245">
        <f>H139+I139+J139+K139+L139+M139</f>
        <v>0</v>
      </c>
      <c r="O139" s="160"/>
      <c r="P139" s="160"/>
      <c r="Q139" s="160"/>
      <c r="R139" s="160">
        <f>ROUND(N139*30%,2)</f>
        <v>0</v>
      </c>
      <c r="S139" s="123">
        <f>G139*N139+(P139+R139)+O139</f>
        <v>0</v>
      </c>
      <c r="T139" s="209"/>
      <c r="U139" s="209"/>
      <c r="V139" s="209"/>
      <c r="W139" s="209"/>
      <c r="X139" s="209"/>
      <c r="Y139" s="209"/>
      <c r="Z139" s="209"/>
      <c r="AA139" s="209"/>
      <c r="AB139" s="209"/>
      <c r="AC139" s="169"/>
      <c r="AD139" s="170"/>
      <c r="AE139" s="171"/>
      <c r="AF139" s="170"/>
      <c r="AG139" s="171"/>
      <c r="AH139" s="170"/>
      <c r="AI139" s="171"/>
      <c r="AJ139" s="170"/>
      <c r="AK139" s="171"/>
      <c r="AL139" s="185"/>
      <c r="AM139" s="185"/>
      <c r="AN139" s="185"/>
      <c r="AO139" s="185"/>
      <c r="AP139" s="185"/>
      <c r="AQ139" s="185"/>
      <c r="AR139" s="185"/>
      <c r="AS139" s="186"/>
      <c r="AT139" s="91"/>
      <c r="AU139" s="91"/>
      <c r="AV139" s="91"/>
      <c r="AW139" s="91"/>
      <c r="AX139" s="91"/>
      <c r="AY139" s="91"/>
      <c r="AZ139" s="91"/>
    </row>
    <row r="140" spans="1:52" s="168" customFormat="1" ht="30">
      <c r="A140" s="371" t="s">
        <v>730</v>
      </c>
      <c r="B140" s="190" t="s">
        <v>588</v>
      </c>
      <c r="C140" s="190" t="s">
        <v>588</v>
      </c>
      <c r="D140" s="191" t="s">
        <v>461</v>
      </c>
      <c r="E140" s="191" t="s">
        <v>747</v>
      </c>
      <c r="F140" s="191" t="s">
        <v>368</v>
      </c>
      <c r="G140" s="488">
        <v>4.5</v>
      </c>
      <c r="H140" s="554">
        <v>4407</v>
      </c>
      <c r="I140" s="561"/>
      <c r="J140" s="561"/>
      <c r="K140" s="191"/>
      <c r="L140" s="189">
        <f t="shared" si="81"/>
        <v>661.05</v>
      </c>
      <c r="M140" s="160"/>
      <c r="N140" s="245">
        <f>H140+I140+J140+K140+L140+M140</f>
        <v>5068.05</v>
      </c>
      <c r="O140" s="160"/>
      <c r="P140" s="160"/>
      <c r="Q140" s="160"/>
      <c r="R140" s="160"/>
      <c r="S140" s="123">
        <f t="shared" si="79"/>
        <v>22806.23</v>
      </c>
      <c r="T140" s="209"/>
      <c r="U140" s="209"/>
      <c r="V140" s="209"/>
      <c r="W140" s="209"/>
      <c r="X140" s="209"/>
      <c r="Y140" s="209"/>
      <c r="Z140" s="209"/>
      <c r="AA140" s="209"/>
      <c r="AB140" s="209"/>
      <c r="AC140" s="169"/>
      <c r="AD140" s="170"/>
      <c r="AE140" s="171"/>
      <c r="AF140" s="170"/>
      <c r="AG140" s="171"/>
      <c r="AH140" s="170"/>
      <c r="AI140" s="171"/>
      <c r="AJ140" s="170"/>
      <c r="AK140" s="171"/>
      <c r="AL140" s="185"/>
      <c r="AM140" s="185"/>
      <c r="AN140" s="185"/>
      <c r="AO140" s="185"/>
      <c r="AP140" s="185"/>
      <c r="AQ140" s="185"/>
      <c r="AR140" s="185"/>
      <c r="AS140" s="186"/>
      <c r="AT140" s="91"/>
      <c r="AU140" s="91"/>
      <c r="AV140" s="91"/>
      <c r="AW140" s="91"/>
      <c r="AX140" s="91"/>
      <c r="AY140" s="91"/>
      <c r="AZ140" s="91"/>
    </row>
    <row r="141" spans="1:52" s="168" customFormat="1" ht="15.75" thickBot="1">
      <c r="A141" s="371" t="s">
        <v>729</v>
      </c>
      <c r="B141" s="194" t="s">
        <v>1077</v>
      </c>
      <c r="C141" s="194" t="s">
        <v>1077</v>
      </c>
      <c r="D141" s="201" t="s">
        <v>464</v>
      </c>
      <c r="E141" s="234" t="s">
        <v>576</v>
      </c>
      <c r="F141" s="234" t="s">
        <v>368</v>
      </c>
      <c r="G141" s="558">
        <v>0.25</v>
      </c>
      <c r="H141" s="554">
        <v>4407</v>
      </c>
      <c r="I141" s="578"/>
      <c r="J141" s="578"/>
      <c r="K141" s="195"/>
      <c r="L141" s="189">
        <f t="shared" si="81"/>
        <v>661.05</v>
      </c>
      <c r="M141" s="164"/>
      <c r="N141" s="245">
        <f>H141+I141+J141+K141+L141+M141</f>
        <v>5068.05</v>
      </c>
      <c r="O141" s="196"/>
      <c r="P141" s="196"/>
      <c r="Q141" s="196"/>
      <c r="R141" s="196"/>
      <c r="S141" s="123">
        <f t="shared" si="79"/>
        <v>1267.01</v>
      </c>
      <c r="T141" s="209"/>
      <c r="U141" s="209"/>
      <c r="V141" s="209"/>
      <c r="W141" s="209"/>
      <c r="X141" s="209"/>
      <c r="Y141" s="209"/>
      <c r="Z141" s="209"/>
      <c r="AA141" s="209"/>
      <c r="AB141" s="209"/>
      <c r="AC141" s="169"/>
      <c r="AD141" s="170"/>
      <c r="AE141" s="171"/>
      <c r="AF141" s="170"/>
      <c r="AG141" s="171"/>
      <c r="AH141" s="170"/>
      <c r="AI141" s="171"/>
      <c r="AJ141" s="170"/>
      <c r="AK141" s="171"/>
      <c r="AL141" s="185"/>
      <c r="AM141" s="185"/>
      <c r="AN141" s="185"/>
      <c r="AO141" s="185"/>
      <c r="AP141" s="185"/>
      <c r="AQ141" s="185"/>
      <c r="AR141" s="185"/>
      <c r="AS141" s="186"/>
      <c r="AT141" s="91"/>
      <c r="AU141" s="91"/>
      <c r="AV141" s="91"/>
      <c r="AW141" s="91"/>
      <c r="AX141" s="91"/>
      <c r="AY141" s="91"/>
      <c r="AZ141" s="91"/>
    </row>
    <row r="142" spans="1:52" s="168" customFormat="1">
      <c r="A142" s="275"/>
      <c r="B142" s="300" t="s">
        <v>620</v>
      </c>
      <c r="C142" s="301"/>
      <c r="D142" s="301"/>
      <c r="E142" s="301"/>
      <c r="F142" s="301"/>
      <c r="G142" s="317">
        <f>SUM(G130:G141)</f>
        <v>20.25</v>
      </c>
      <c r="H142" s="301"/>
      <c r="I142" s="301"/>
      <c r="J142" s="301"/>
      <c r="K142" s="301"/>
      <c r="L142" s="301"/>
      <c r="M142" s="280"/>
      <c r="N142" s="283"/>
      <c r="O142" s="282">
        <f>SUM(O131:O141)</f>
        <v>0</v>
      </c>
      <c r="P142" s="282"/>
      <c r="Q142" s="282"/>
      <c r="R142" s="282"/>
      <c r="S142" s="302">
        <f>SUM(S130:S141)</f>
        <v>142507.79999999999</v>
      </c>
      <c r="T142" s="209"/>
      <c r="U142" s="209"/>
      <c r="V142" s="209"/>
      <c r="W142" s="209"/>
      <c r="X142" s="209"/>
      <c r="Y142" s="209"/>
      <c r="Z142" s="209"/>
      <c r="AA142" s="209"/>
      <c r="AB142" s="209"/>
      <c r="AC142" s="169"/>
      <c r="AD142" s="170"/>
      <c r="AE142" s="171"/>
      <c r="AF142" s="170"/>
      <c r="AG142" s="171"/>
      <c r="AH142" s="170"/>
      <c r="AI142" s="171"/>
      <c r="AJ142" s="170"/>
      <c r="AK142" s="171"/>
      <c r="AL142" s="185"/>
      <c r="AM142" s="185"/>
      <c r="AN142" s="185"/>
      <c r="AO142" s="185"/>
      <c r="AP142" s="185"/>
      <c r="AQ142" s="185"/>
      <c r="AR142" s="185"/>
      <c r="AS142" s="186"/>
      <c r="AT142" s="91"/>
      <c r="AU142" s="91"/>
      <c r="AV142" s="91"/>
      <c r="AW142" s="91"/>
      <c r="AX142" s="91"/>
      <c r="AY142" s="91"/>
      <c r="AZ142" s="91"/>
    </row>
    <row r="143" spans="1:52" s="168" customFormat="1">
      <c r="A143" s="284"/>
      <c r="B143" s="731" t="s">
        <v>621</v>
      </c>
      <c r="C143" s="304"/>
      <c r="D143" s="304"/>
      <c r="E143" s="304"/>
      <c r="F143" s="304"/>
      <c r="G143" s="286">
        <f>SUM(G130:G133)</f>
        <v>5.5</v>
      </c>
      <c r="H143" s="304"/>
      <c r="I143" s="304"/>
      <c r="J143" s="304"/>
      <c r="K143" s="304"/>
      <c r="L143" s="304"/>
      <c r="M143" s="287"/>
      <c r="N143" s="288"/>
      <c r="O143" s="289">
        <f>SUM(O131:O140)</f>
        <v>0</v>
      </c>
      <c r="P143" s="289"/>
      <c r="Q143" s="289"/>
      <c r="R143" s="289"/>
      <c r="S143" s="319">
        <f>SUM(S130:S132)+S133</f>
        <v>61673.31</v>
      </c>
      <c r="T143" s="209"/>
      <c r="U143" s="209"/>
      <c r="V143" s="209"/>
      <c r="W143" s="209"/>
      <c r="X143" s="209"/>
      <c r="Y143" s="209"/>
      <c r="Z143" s="209"/>
      <c r="AA143" s="209"/>
      <c r="AB143" s="209"/>
      <c r="AC143" s="169"/>
      <c r="AD143" s="170"/>
      <c r="AE143" s="171"/>
      <c r="AF143" s="170"/>
      <c r="AG143" s="171"/>
      <c r="AH143" s="170"/>
      <c r="AI143" s="171"/>
      <c r="AJ143" s="170"/>
      <c r="AK143" s="171"/>
      <c r="AL143" s="185"/>
      <c r="AM143" s="185"/>
      <c r="AN143" s="185"/>
      <c r="AO143" s="185"/>
      <c r="AP143" s="185"/>
      <c r="AQ143" s="185"/>
      <c r="AR143" s="185"/>
      <c r="AS143" s="186"/>
      <c r="AT143" s="91"/>
      <c r="AU143" s="91"/>
      <c r="AV143" s="91"/>
      <c r="AW143" s="91"/>
      <c r="AX143" s="91"/>
      <c r="AY143" s="91"/>
      <c r="AZ143" s="91"/>
    </row>
    <row r="144" spans="1:52" s="168" customFormat="1">
      <c r="A144" s="284"/>
      <c r="B144" s="731" t="s">
        <v>622</v>
      </c>
      <c r="C144" s="304"/>
      <c r="D144" s="304"/>
      <c r="E144" s="304"/>
      <c r="F144" s="304"/>
      <c r="G144" s="286">
        <f>SUM(G134:G138)</f>
        <v>10</v>
      </c>
      <c r="H144" s="304"/>
      <c r="I144" s="304"/>
      <c r="J144" s="304"/>
      <c r="K144" s="304"/>
      <c r="L144" s="304"/>
      <c r="M144" s="287"/>
      <c r="N144" s="288"/>
      <c r="O144" s="289">
        <f>SUM(O141:O141)</f>
        <v>0</v>
      </c>
      <c r="P144" s="289"/>
      <c r="Q144" s="289"/>
      <c r="R144" s="289"/>
      <c r="S144" s="350">
        <f>SUM(S134:S139)</f>
        <v>56761.25</v>
      </c>
      <c r="T144" s="209"/>
      <c r="U144" s="209"/>
      <c r="V144" s="209"/>
      <c r="W144" s="209"/>
      <c r="X144" s="209"/>
      <c r="Y144" s="209"/>
      <c r="Z144" s="209"/>
      <c r="AA144" s="209"/>
      <c r="AB144" s="209"/>
      <c r="AC144" s="169"/>
      <c r="AD144" s="170"/>
      <c r="AE144" s="171"/>
      <c r="AF144" s="170"/>
      <c r="AG144" s="171"/>
      <c r="AH144" s="170"/>
      <c r="AI144" s="171"/>
      <c r="AJ144" s="170"/>
      <c r="AK144" s="171"/>
      <c r="AL144" s="185"/>
      <c r="AM144" s="185"/>
      <c r="AN144" s="185"/>
      <c r="AO144" s="185"/>
      <c r="AP144" s="185"/>
      <c r="AQ144" s="185"/>
      <c r="AR144" s="185"/>
      <c r="AS144" s="186"/>
      <c r="AT144" s="91"/>
      <c r="AU144" s="91"/>
      <c r="AV144" s="91"/>
      <c r="AW144" s="91"/>
      <c r="AX144" s="91"/>
      <c r="AY144" s="91"/>
      <c r="AZ144" s="91"/>
    </row>
    <row r="145" spans="1:52" s="168" customFormat="1">
      <c r="A145" s="284"/>
      <c r="B145" s="731" t="s">
        <v>761</v>
      </c>
      <c r="C145" s="304"/>
      <c r="D145" s="304"/>
      <c r="E145" s="304"/>
      <c r="F145" s="304"/>
      <c r="G145" s="286">
        <f>G140</f>
        <v>4.5</v>
      </c>
      <c r="H145" s="304"/>
      <c r="I145" s="304"/>
      <c r="J145" s="304"/>
      <c r="K145" s="304"/>
      <c r="L145" s="304"/>
      <c r="M145" s="287"/>
      <c r="N145" s="288"/>
      <c r="O145" s="289"/>
      <c r="P145" s="289"/>
      <c r="Q145" s="289"/>
      <c r="R145" s="289"/>
      <c r="S145" s="286">
        <f>S140</f>
        <v>22806.23</v>
      </c>
      <c r="T145" s="209"/>
      <c r="U145" s="209"/>
      <c r="V145" s="209"/>
      <c r="W145" s="209"/>
      <c r="X145" s="209"/>
      <c r="Y145" s="209"/>
      <c r="Z145" s="209"/>
      <c r="AA145" s="209"/>
      <c r="AB145" s="209"/>
      <c r="AC145" s="169"/>
      <c r="AD145" s="170"/>
      <c r="AE145" s="171"/>
      <c r="AF145" s="170"/>
      <c r="AG145" s="171"/>
      <c r="AH145" s="170"/>
      <c r="AI145" s="171"/>
      <c r="AJ145" s="170"/>
      <c r="AK145" s="171"/>
      <c r="AL145" s="185"/>
      <c r="AM145" s="185"/>
      <c r="AN145" s="185"/>
      <c r="AO145" s="185"/>
      <c r="AP145" s="185"/>
      <c r="AQ145" s="185"/>
      <c r="AR145" s="185"/>
      <c r="AS145" s="186"/>
      <c r="AT145" s="91"/>
      <c r="AU145" s="91"/>
      <c r="AV145" s="91"/>
      <c r="AW145" s="91"/>
      <c r="AX145" s="91"/>
      <c r="AY145" s="91"/>
      <c r="AZ145" s="91"/>
    </row>
    <row r="146" spans="1:52" s="168" customFormat="1" ht="15.75" thickBot="1">
      <c r="A146" s="290"/>
      <c r="B146" s="306" t="s">
        <v>623</v>
      </c>
      <c r="C146" s="323"/>
      <c r="D146" s="323"/>
      <c r="E146" s="323"/>
      <c r="F146" s="323"/>
      <c r="G146" s="292">
        <f>G141</f>
        <v>0.25</v>
      </c>
      <c r="H146" s="323"/>
      <c r="I146" s="323"/>
      <c r="J146" s="323"/>
      <c r="K146" s="323"/>
      <c r="L146" s="323"/>
      <c r="M146" s="294"/>
      <c r="N146" s="295"/>
      <c r="O146" s="296"/>
      <c r="P146" s="296"/>
      <c r="Q146" s="296"/>
      <c r="R146" s="296"/>
      <c r="S146" s="292">
        <f>S141</f>
        <v>1267.01</v>
      </c>
      <c r="T146" s="209"/>
      <c r="U146" s="209"/>
      <c r="V146" s="209"/>
      <c r="W146" s="209"/>
      <c r="X146" s="209"/>
      <c r="Y146" s="209"/>
      <c r="Z146" s="209"/>
      <c r="AA146" s="209"/>
      <c r="AB146" s="209"/>
      <c r="AC146" s="169"/>
      <c r="AD146" s="170"/>
      <c r="AE146" s="171"/>
      <c r="AF146" s="170"/>
      <c r="AG146" s="171"/>
      <c r="AH146" s="170"/>
      <c r="AI146" s="171"/>
      <c r="AJ146" s="170"/>
      <c r="AK146" s="171"/>
      <c r="AL146" s="185"/>
      <c r="AM146" s="185"/>
      <c r="AN146" s="185"/>
      <c r="AO146" s="185"/>
      <c r="AP146" s="185"/>
      <c r="AQ146" s="185"/>
      <c r="AR146" s="185"/>
      <c r="AS146" s="186"/>
      <c r="AT146" s="91"/>
      <c r="AU146" s="91"/>
      <c r="AV146" s="91"/>
      <c r="AW146" s="91"/>
      <c r="AX146" s="91"/>
      <c r="AY146" s="91"/>
      <c r="AZ146" s="91"/>
    </row>
    <row r="147" spans="1:52" ht="0.75" customHeight="1" thickBot="1">
      <c r="A147" s="290"/>
      <c r="B147" s="306"/>
      <c r="C147" s="323"/>
      <c r="D147" s="323"/>
      <c r="E147" s="323"/>
      <c r="F147" s="323"/>
      <c r="G147" s="292"/>
      <c r="H147" s="323"/>
      <c r="I147" s="323"/>
      <c r="J147" s="323"/>
      <c r="K147" s="323"/>
      <c r="L147" s="323"/>
      <c r="M147" s="294"/>
      <c r="N147" s="295"/>
      <c r="O147" s="296"/>
      <c r="P147" s="296"/>
      <c r="Q147" s="296"/>
      <c r="R147" s="296"/>
      <c r="S147" s="551"/>
      <c r="T147" s="142"/>
      <c r="U147" s="142"/>
      <c r="V147" s="142"/>
      <c r="W147" s="142"/>
      <c r="X147" s="142"/>
      <c r="Y147" s="142"/>
      <c r="Z147" s="142"/>
      <c r="AA147" s="142"/>
      <c r="AB147" s="142"/>
    </row>
    <row r="148" spans="1:52" ht="18.75" customHeight="1">
      <c r="A148" s="740" t="s">
        <v>1079</v>
      </c>
      <c r="B148" s="740"/>
      <c r="C148" s="740"/>
      <c r="D148" s="740"/>
      <c r="E148" s="740"/>
      <c r="F148" s="740"/>
      <c r="G148" s="740"/>
      <c r="H148" s="740"/>
      <c r="I148" s="740"/>
      <c r="J148" s="740"/>
      <c r="K148" s="740"/>
      <c r="L148" s="740"/>
      <c r="M148" s="740"/>
      <c r="N148" s="740"/>
      <c r="O148" s="740"/>
      <c r="P148" s="740"/>
      <c r="Q148" s="740"/>
      <c r="R148" s="740"/>
      <c r="S148" s="740"/>
      <c r="T148" s="237"/>
      <c r="U148" s="237"/>
      <c r="V148" s="237"/>
      <c r="W148" s="237"/>
      <c r="X148" s="237"/>
      <c r="Y148" s="237"/>
      <c r="Z148" s="237"/>
      <c r="AA148" s="237"/>
      <c r="AB148" s="205"/>
    </row>
    <row r="149" spans="1:52" s="526" customFormat="1" ht="43.9" customHeight="1">
      <c r="A149" s="371" t="s">
        <v>849</v>
      </c>
      <c r="B149" s="663" t="s">
        <v>1011</v>
      </c>
      <c r="C149" s="190" t="s">
        <v>736</v>
      </c>
      <c r="D149" s="191" t="s">
        <v>22</v>
      </c>
      <c r="E149" s="191"/>
      <c r="F149" s="191" t="s">
        <v>365</v>
      </c>
      <c r="G149" s="488">
        <v>1</v>
      </c>
      <c r="H149" s="568">
        <v>6315</v>
      </c>
      <c r="I149" s="574">
        <f>H149*10%</f>
        <v>631.5</v>
      </c>
      <c r="J149" s="191"/>
      <c r="K149" s="191"/>
      <c r="L149" s="232"/>
      <c r="M149" s="160"/>
      <c r="N149" s="305">
        <f t="shared" ref="N149:N167" si="82">H149+I149+J149+K149+L149+M149</f>
        <v>6946.5</v>
      </c>
      <c r="O149" s="160"/>
      <c r="P149" s="160"/>
      <c r="Q149" s="160"/>
      <c r="R149" s="189">
        <f>N149*20%</f>
        <v>1389.3</v>
      </c>
      <c r="S149" s="123">
        <f t="shared" ref="S149:S167" si="83">G149*N149+(P149+R149)+O149</f>
        <v>8335.7999999999993</v>
      </c>
      <c r="T149" s="443"/>
      <c r="U149" s="444"/>
      <c r="V149" s="444"/>
      <c r="W149" s="444"/>
      <c r="X149" s="444"/>
      <c r="Y149" s="444"/>
      <c r="Z149" s="444"/>
      <c r="AA149" s="444"/>
      <c r="AB149" s="444"/>
      <c r="AC149" s="204">
        <v>1</v>
      </c>
      <c r="AD149" s="445">
        <f>IF(AC149=1,G149,0)</f>
        <v>1</v>
      </c>
      <c r="AE149" s="446">
        <f t="shared" ref="AE149:AE167" si="84">IF(AC149=1,S149,0)</f>
        <v>8335.7999999999993</v>
      </c>
      <c r="AF149" s="445">
        <f>IF(AC149=2,G149,0)</f>
        <v>0</v>
      </c>
      <c r="AG149" s="446">
        <f t="shared" ref="AG149:AG167" si="85">IF(AC149=2,S149,0)</f>
        <v>0</v>
      </c>
      <c r="AH149" s="445">
        <f>IF(AC149=3,G149,0)</f>
        <v>0</v>
      </c>
      <c r="AI149" s="446">
        <f t="shared" ref="AI149:AI167" si="86">IF(AC149=3,S149,0)</f>
        <v>0</v>
      </c>
      <c r="AJ149" s="445">
        <f>IF(AC149=4,G149,0)</f>
        <v>0</v>
      </c>
      <c r="AK149" s="447">
        <f t="shared" ref="AK149:AK167" si="87">IF(AC149=4,S149,0)</f>
        <v>0</v>
      </c>
      <c r="AL149" s="523"/>
      <c r="AM149" s="523"/>
      <c r="AN149" s="523"/>
      <c r="AO149" s="523"/>
      <c r="AP149" s="523"/>
      <c r="AQ149" s="523"/>
      <c r="AR149" s="523"/>
      <c r="AS149" s="524"/>
      <c r="AT149" s="525"/>
      <c r="AU149" s="525"/>
      <c r="AV149" s="525"/>
      <c r="AW149" s="525"/>
      <c r="AX149" s="525"/>
      <c r="AY149" s="525"/>
      <c r="AZ149" s="525"/>
    </row>
    <row r="150" spans="1:52" ht="21" customHeight="1">
      <c r="A150" s="371" t="s">
        <v>727</v>
      </c>
      <c r="B150" s="190" t="s">
        <v>648</v>
      </c>
      <c r="C150" s="190" t="s">
        <v>648</v>
      </c>
      <c r="D150" s="191" t="s">
        <v>899</v>
      </c>
      <c r="E150" s="191" t="s">
        <v>519</v>
      </c>
      <c r="F150" s="191" t="s">
        <v>365</v>
      </c>
      <c r="G150" s="488">
        <v>2.5</v>
      </c>
      <c r="H150" s="568">
        <v>6315</v>
      </c>
      <c r="I150" s="574"/>
      <c r="J150" s="191"/>
      <c r="K150" s="191"/>
      <c r="L150" s="232"/>
      <c r="M150" s="521"/>
      <c r="N150" s="305">
        <f t="shared" si="82"/>
        <v>6315</v>
      </c>
      <c r="O150" s="160"/>
      <c r="P150" s="160"/>
      <c r="Q150" s="160"/>
      <c r="R150" s="189">
        <f>N150*20%</f>
        <v>1263</v>
      </c>
      <c r="S150" s="123">
        <f t="shared" si="83"/>
        <v>17050.5</v>
      </c>
      <c r="T150" s="191"/>
      <c r="U150" s="142"/>
      <c r="V150" s="142"/>
      <c r="W150" s="142"/>
      <c r="X150" s="142"/>
      <c r="Y150" s="142"/>
      <c r="Z150" s="142"/>
      <c r="AA150" s="142"/>
      <c r="AB150" s="142"/>
      <c r="AC150" s="162">
        <v>1</v>
      </c>
      <c r="AD150" s="96">
        <f>IF(AC150=1,G150,0)</f>
        <v>2.5</v>
      </c>
      <c r="AE150" s="175">
        <f t="shared" si="84"/>
        <v>17050.5</v>
      </c>
      <c r="AF150" s="96">
        <f>IF(AC150=2,G150,0)</f>
        <v>0</v>
      </c>
      <c r="AG150" s="175">
        <f t="shared" si="85"/>
        <v>0</v>
      </c>
      <c r="AH150" s="96">
        <f>IF(AC150=3,G150,0)</f>
        <v>0</v>
      </c>
      <c r="AI150" s="175">
        <f t="shared" si="86"/>
        <v>0</v>
      </c>
      <c r="AJ150" s="96">
        <f>IF(AC150=4,G150,0)</f>
        <v>0</v>
      </c>
      <c r="AK150" s="174">
        <f t="shared" si="87"/>
        <v>0</v>
      </c>
    </row>
    <row r="151" spans="1:52" ht="30">
      <c r="A151" s="371" t="s">
        <v>727</v>
      </c>
      <c r="B151" s="190" t="s">
        <v>116</v>
      </c>
      <c r="C151" s="190" t="s">
        <v>648</v>
      </c>
      <c r="D151" s="190" t="s">
        <v>899</v>
      </c>
      <c r="E151" s="190">
        <v>20481</v>
      </c>
      <c r="F151" s="345">
        <v>13</v>
      </c>
      <c r="G151" s="488">
        <v>1.5</v>
      </c>
      <c r="H151" s="568">
        <v>7877</v>
      </c>
      <c r="I151" s="574"/>
      <c r="J151" s="190"/>
      <c r="K151" s="190"/>
      <c r="L151" s="190"/>
      <c r="M151" s="160"/>
      <c r="N151" s="245">
        <f t="shared" si="82"/>
        <v>7877</v>
      </c>
      <c r="O151" s="160"/>
      <c r="P151" s="160"/>
      <c r="Q151" s="160"/>
      <c r="R151" s="189">
        <f>N151*30%</f>
        <v>2363.1</v>
      </c>
      <c r="S151" s="123">
        <f>G151*N151+(P151+R151)</f>
        <v>14178.6</v>
      </c>
      <c r="T151" s="142"/>
      <c r="U151" s="142"/>
      <c r="V151" s="142"/>
      <c r="W151" s="142"/>
      <c r="X151" s="142"/>
      <c r="Y151" s="142"/>
      <c r="Z151" s="142"/>
      <c r="AA151" s="142"/>
      <c r="AB151" s="142"/>
    </row>
    <row r="152" spans="1:52">
      <c r="A152" s="371" t="s">
        <v>727</v>
      </c>
      <c r="B152" s="190" t="s">
        <v>659</v>
      </c>
      <c r="C152" s="190" t="s">
        <v>659</v>
      </c>
      <c r="D152" s="190" t="s">
        <v>899</v>
      </c>
      <c r="E152" s="190">
        <v>20392</v>
      </c>
      <c r="F152" s="345">
        <v>10</v>
      </c>
      <c r="G152" s="488">
        <v>1</v>
      </c>
      <c r="H152" s="568">
        <v>6315</v>
      </c>
      <c r="I152" s="574"/>
      <c r="J152" s="190"/>
      <c r="K152" s="190"/>
      <c r="L152" s="190"/>
      <c r="M152" s="160"/>
      <c r="N152" s="245">
        <f t="shared" si="82"/>
        <v>6315</v>
      </c>
      <c r="O152" s="160"/>
      <c r="P152" s="160"/>
      <c r="Q152" s="160"/>
      <c r="R152" s="189"/>
      <c r="S152" s="123">
        <f>(N152+R152)*G152</f>
        <v>6315</v>
      </c>
      <c r="T152" s="142"/>
      <c r="U152" s="142"/>
      <c r="V152" s="142"/>
      <c r="W152" s="142"/>
      <c r="X152" s="142"/>
      <c r="Y152" s="142"/>
      <c r="Z152" s="142"/>
      <c r="AA152" s="142"/>
      <c r="AB152" s="142"/>
    </row>
    <row r="153" spans="1:52" ht="26.25" customHeight="1">
      <c r="A153" s="371" t="s">
        <v>849</v>
      </c>
      <c r="B153" s="190" t="s">
        <v>1024</v>
      </c>
      <c r="C153" s="190" t="s">
        <v>667</v>
      </c>
      <c r="D153" s="191" t="s">
        <v>22</v>
      </c>
      <c r="E153" s="191" t="s">
        <v>561</v>
      </c>
      <c r="F153" s="191" t="s">
        <v>371</v>
      </c>
      <c r="G153" s="488">
        <v>1</v>
      </c>
      <c r="H153" s="568">
        <v>7877</v>
      </c>
      <c r="I153" s="571"/>
      <c r="J153" s="191"/>
      <c r="K153" s="191"/>
      <c r="L153" s="232"/>
      <c r="M153" s="160"/>
      <c r="N153" s="245">
        <f>H153+I153+J153+K153+L153+M153</f>
        <v>7877</v>
      </c>
      <c r="O153" s="160"/>
      <c r="P153" s="160"/>
      <c r="Q153" s="160"/>
      <c r="R153" s="189">
        <f t="shared" ref="R153:R156" si="88">N153*30%</f>
        <v>2363.1</v>
      </c>
      <c r="S153" s="123">
        <f>G153*N153+(P153+R153)+O153</f>
        <v>10240.1</v>
      </c>
      <c r="T153" s="191"/>
      <c r="U153" s="142"/>
      <c r="V153" s="142"/>
      <c r="W153" s="142"/>
      <c r="X153" s="142"/>
      <c r="Y153" s="142"/>
      <c r="Z153" s="142"/>
      <c r="AA153" s="142"/>
      <c r="AB153" s="142"/>
      <c r="AD153" s="96">
        <f>IF(AC153=1,G153,0)</f>
        <v>0</v>
      </c>
      <c r="AE153" s="175">
        <f>IF(AC153=1,S153,0)</f>
        <v>0</v>
      </c>
      <c r="AF153" s="96">
        <f>IF(AC153=2,G153,0)</f>
        <v>0</v>
      </c>
      <c r="AG153" s="175">
        <f>IF(AC153=2,S153,0)</f>
        <v>0</v>
      </c>
      <c r="AH153" s="96">
        <f>IF(AC153=3,G153,0)</f>
        <v>0</v>
      </c>
      <c r="AI153" s="175">
        <f>IF(AC153=3,S153,0)</f>
        <v>0</v>
      </c>
      <c r="AJ153" s="96">
        <f>IF(AC153=4,G153,0)</f>
        <v>0</v>
      </c>
      <c r="AK153" s="174">
        <f>IF(AC153=4,S153,0)</f>
        <v>0</v>
      </c>
    </row>
    <row r="154" spans="1:52" ht="27.75" customHeight="1">
      <c r="A154" s="371" t="s">
        <v>727</v>
      </c>
      <c r="B154" s="190" t="s">
        <v>1100</v>
      </c>
      <c r="C154" s="190" t="s">
        <v>556</v>
      </c>
      <c r="D154" s="191" t="s">
        <v>899</v>
      </c>
      <c r="E154" s="191" t="s">
        <v>561</v>
      </c>
      <c r="F154" s="191" t="s">
        <v>365</v>
      </c>
      <c r="G154" s="488">
        <v>1</v>
      </c>
      <c r="H154" s="568">
        <v>6315</v>
      </c>
      <c r="I154" s="571"/>
      <c r="J154" s="191"/>
      <c r="K154" s="191"/>
      <c r="L154" s="232"/>
      <c r="M154" s="160"/>
      <c r="N154" s="245">
        <f>H154+I154+J154+K154+L154+M154</f>
        <v>6315</v>
      </c>
      <c r="O154" s="160"/>
      <c r="P154" s="160"/>
      <c r="Q154" s="160"/>
      <c r="R154" s="189">
        <f t="shared" si="88"/>
        <v>1894.5</v>
      </c>
      <c r="S154" s="123">
        <f>(N154+R154)*G154</f>
        <v>8209.5</v>
      </c>
      <c r="T154" s="191"/>
      <c r="U154" s="142"/>
      <c r="V154" s="142"/>
      <c r="W154" s="142"/>
      <c r="X154" s="142"/>
      <c r="Y154" s="142"/>
      <c r="Z154" s="142"/>
      <c r="AA154" s="142"/>
      <c r="AB154" s="142"/>
      <c r="AC154" s="162">
        <v>1</v>
      </c>
      <c r="AD154" s="96">
        <f>IF(AC154=1,G154,0)</f>
        <v>1</v>
      </c>
      <c r="AE154" s="175">
        <f>IF(AC154=1,S154,0)</f>
        <v>8209.5</v>
      </c>
      <c r="AF154" s="96">
        <f>IF(AC154=2,G154,0)</f>
        <v>0</v>
      </c>
      <c r="AG154" s="175">
        <f>IF(AC154=2,S154,0)</f>
        <v>0</v>
      </c>
      <c r="AH154" s="96">
        <f>IF(AC154=3,G154,0)</f>
        <v>0</v>
      </c>
      <c r="AI154" s="175">
        <f>IF(AC154=3,S154,0)</f>
        <v>0</v>
      </c>
      <c r="AJ154" s="96">
        <f>IF(AC154=4,G154,0)</f>
        <v>0</v>
      </c>
      <c r="AK154" s="174">
        <f>IF(AC154=4,S154,0)</f>
        <v>0</v>
      </c>
    </row>
    <row r="155" spans="1:52" ht="27.75" customHeight="1">
      <c r="A155" s="371" t="s">
        <v>728</v>
      </c>
      <c r="B155" s="388" t="s">
        <v>984</v>
      </c>
      <c r="C155" s="190" t="s">
        <v>746</v>
      </c>
      <c r="D155" s="191" t="s">
        <v>458</v>
      </c>
      <c r="E155" s="191"/>
      <c r="F155" s="191" t="s">
        <v>367</v>
      </c>
      <c r="G155" s="488">
        <v>1</v>
      </c>
      <c r="H155" s="574">
        <v>6003</v>
      </c>
      <c r="I155" s="574">
        <f>H155*10%</f>
        <v>600.29999999999995</v>
      </c>
      <c r="J155" s="191"/>
      <c r="K155" s="191"/>
      <c r="L155" s="232"/>
      <c r="M155" s="160"/>
      <c r="N155" s="305">
        <f t="shared" si="82"/>
        <v>6603.3</v>
      </c>
      <c r="O155" s="160"/>
      <c r="P155" s="160"/>
      <c r="Q155" s="160"/>
      <c r="R155" s="189">
        <f t="shared" si="88"/>
        <v>1980.99</v>
      </c>
      <c r="S155" s="123">
        <f t="shared" si="83"/>
        <v>8584.2900000000009</v>
      </c>
      <c r="T155" s="191"/>
      <c r="U155" s="142"/>
      <c r="V155" s="142"/>
      <c r="W155" s="142"/>
      <c r="X155" s="142"/>
      <c r="Y155" s="142"/>
      <c r="Z155" s="142"/>
      <c r="AA155" s="142"/>
      <c r="AB155" s="142"/>
      <c r="AC155" s="162">
        <v>2</v>
      </c>
      <c r="AD155" s="96">
        <f>IF(AC155=1,G155,0)</f>
        <v>0</v>
      </c>
      <c r="AE155" s="175">
        <f t="shared" si="84"/>
        <v>0</v>
      </c>
      <c r="AF155" s="96">
        <f>IF(AC155=2,G155,0)</f>
        <v>1</v>
      </c>
      <c r="AG155" s="175">
        <f t="shared" si="85"/>
        <v>8584.2900000000009</v>
      </c>
      <c r="AH155" s="96">
        <f>IF(AC155=3,G155,0)</f>
        <v>0</v>
      </c>
      <c r="AI155" s="175">
        <f t="shared" si="86"/>
        <v>0</v>
      </c>
      <c r="AJ155" s="96">
        <f>IF(AC155=4,G155,0)</f>
        <v>0</v>
      </c>
      <c r="AK155" s="174">
        <f t="shared" si="87"/>
        <v>0</v>
      </c>
    </row>
    <row r="156" spans="1:52" ht="27" customHeight="1">
      <c r="A156" s="371" t="s">
        <v>728</v>
      </c>
      <c r="B156" s="388" t="s">
        <v>1025</v>
      </c>
      <c r="C156" s="190" t="s">
        <v>746</v>
      </c>
      <c r="D156" s="191" t="s">
        <v>458</v>
      </c>
      <c r="E156" s="191"/>
      <c r="F156" s="191" t="s">
        <v>367</v>
      </c>
      <c r="G156" s="488">
        <v>6.5</v>
      </c>
      <c r="H156" s="574">
        <v>6003</v>
      </c>
      <c r="I156" s="561"/>
      <c r="J156" s="191"/>
      <c r="K156" s="191"/>
      <c r="L156" s="232"/>
      <c r="M156" s="521"/>
      <c r="N156" s="305">
        <f t="shared" si="82"/>
        <v>6003</v>
      </c>
      <c r="O156" s="160"/>
      <c r="P156" s="160"/>
      <c r="Q156" s="160"/>
      <c r="R156" s="189">
        <f t="shared" si="88"/>
        <v>1800.9</v>
      </c>
      <c r="S156" s="123">
        <f>(N156+R156)*G156</f>
        <v>50725.35</v>
      </c>
      <c r="T156" s="191"/>
      <c r="U156" s="142"/>
      <c r="V156" s="142"/>
      <c r="W156" s="142"/>
      <c r="X156" s="142"/>
      <c r="Y156" s="142"/>
      <c r="Z156" s="142"/>
      <c r="AA156" s="142"/>
      <c r="AB156" s="142"/>
    </row>
    <row r="157" spans="1:52" ht="26.25" customHeight="1">
      <c r="A157" s="371" t="s">
        <v>728</v>
      </c>
      <c r="B157" s="388" t="s">
        <v>920</v>
      </c>
      <c r="C157" s="190" t="s">
        <v>746</v>
      </c>
      <c r="D157" s="191" t="s">
        <v>458</v>
      </c>
      <c r="E157" s="191"/>
      <c r="F157" s="191" t="s">
        <v>369</v>
      </c>
      <c r="G157" s="488">
        <v>4.25</v>
      </c>
      <c r="H157" s="574">
        <v>5691</v>
      </c>
      <c r="I157" s="561"/>
      <c r="J157" s="191"/>
      <c r="K157" s="191"/>
      <c r="L157" s="232"/>
      <c r="M157" s="521"/>
      <c r="N157" s="305">
        <f t="shared" si="82"/>
        <v>5691</v>
      </c>
      <c r="O157" s="160"/>
      <c r="P157" s="160"/>
      <c r="Q157" s="160"/>
      <c r="R157" s="189">
        <f>N157*20%</f>
        <v>1138.2</v>
      </c>
      <c r="S157" s="123">
        <f>(N157+R157)*G157</f>
        <v>29024.1</v>
      </c>
      <c r="T157" s="191"/>
      <c r="U157" s="142"/>
      <c r="V157" s="142"/>
      <c r="W157" s="142"/>
      <c r="X157" s="142"/>
      <c r="Y157" s="142"/>
      <c r="Z157" s="142"/>
      <c r="AA157" s="142"/>
      <c r="AB157" s="142"/>
    </row>
    <row r="158" spans="1:52" s="526" customFormat="1" ht="27.6" customHeight="1">
      <c r="A158" s="371" t="s">
        <v>728</v>
      </c>
      <c r="B158" s="388" t="s">
        <v>424</v>
      </c>
      <c r="C158" s="190" t="s">
        <v>746</v>
      </c>
      <c r="D158" s="191" t="s">
        <v>458</v>
      </c>
      <c r="E158" s="191"/>
      <c r="F158" s="191" t="s">
        <v>366</v>
      </c>
      <c r="G158" s="488">
        <v>2.75</v>
      </c>
      <c r="H158" s="488">
        <v>5032</v>
      </c>
      <c r="I158" s="561"/>
      <c r="J158" s="191"/>
      <c r="K158" s="191"/>
      <c r="L158" s="232"/>
      <c r="M158" s="160"/>
      <c r="N158" s="245">
        <f t="shared" si="82"/>
        <v>5032</v>
      </c>
      <c r="O158" s="160"/>
      <c r="P158" s="160"/>
      <c r="Q158" s="160"/>
      <c r="R158" s="189">
        <f>N158*20%</f>
        <v>1006.4</v>
      </c>
      <c r="S158" s="123">
        <f t="shared" si="83"/>
        <v>14844.4</v>
      </c>
      <c r="T158" s="443"/>
      <c r="U158" s="444"/>
      <c r="V158" s="444"/>
      <c r="W158" s="444"/>
      <c r="X158" s="444"/>
      <c r="Y158" s="444"/>
      <c r="Z158" s="444"/>
      <c r="AA158" s="444"/>
      <c r="AB158" s="444"/>
      <c r="AC158" s="204">
        <v>2</v>
      </c>
      <c r="AD158" s="445">
        <f>IF(AC158=1,G158,0)</f>
        <v>0</v>
      </c>
      <c r="AE158" s="446">
        <f>IF(AC158=1,S158,0)</f>
        <v>0</v>
      </c>
      <c r="AF158" s="445">
        <f>IF(AC158=2,G158,0)</f>
        <v>2.75</v>
      </c>
      <c r="AG158" s="446">
        <f>IF(AC158=2,S158,0)</f>
        <v>14844.4</v>
      </c>
      <c r="AH158" s="445">
        <f>IF(AC158=3,G158,0)</f>
        <v>0</v>
      </c>
      <c r="AI158" s="446">
        <f>IF(AC158=3,S158,0)</f>
        <v>0</v>
      </c>
      <c r="AJ158" s="445">
        <f>IF(AC158=4,G158,0)</f>
        <v>0</v>
      </c>
      <c r="AK158" s="447">
        <f>IF(AC158=4,S158,0)</f>
        <v>0</v>
      </c>
      <c r="AL158" s="523"/>
      <c r="AM158" s="523"/>
      <c r="AN158" s="523"/>
      <c r="AO158" s="523"/>
      <c r="AP158" s="523"/>
      <c r="AQ158" s="523"/>
      <c r="AR158" s="523"/>
      <c r="AS158" s="524"/>
      <c r="AT158" s="525"/>
      <c r="AU158" s="525"/>
      <c r="AV158" s="525"/>
      <c r="AW158" s="525"/>
      <c r="AX158" s="525"/>
      <c r="AY158" s="525"/>
      <c r="AZ158" s="525"/>
    </row>
    <row r="159" spans="1:52" s="526" customFormat="1" ht="28.5" hidden="1" customHeight="1">
      <c r="A159" s="371" t="s">
        <v>728</v>
      </c>
      <c r="B159" s="388" t="s">
        <v>746</v>
      </c>
      <c r="C159" s="190" t="s">
        <v>746</v>
      </c>
      <c r="D159" s="191" t="s">
        <v>458</v>
      </c>
      <c r="E159" s="191"/>
      <c r="F159" s="191" t="s">
        <v>366</v>
      </c>
      <c r="G159" s="488"/>
      <c r="H159" s="488"/>
      <c r="I159" s="561"/>
      <c r="J159" s="191"/>
      <c r="K159" s="191"/>
      <c r="L159" s="232"/>
      <c r="M159" s="160"/>
      <c r="N159" s="245">
        <f t="shared" si="82"/>
        <v>0</v>
      </c>
      <c r="O159" s="160"/>
      <c r="P159" s="160"/>
      <c r="Q159" s="160"/>
      <c r="R159" s="189">
        <f t="shared" ref="R159" si="89">N159*20%</f>
        <v>0</v>
      </c>
      <c r="S159" s="123">
        <f t="shared" si="83"/>
        <v>0</v>
      </c>
      <c r="T159" s="443"/>
      <c r="U159" s="529"/>
      <c r="V159" s="529"/>
      <c r="W159" s="529"/>
      <c r="X159" s="529"/>
      <c r="Y159" s="529"/>
      <c r="Z159" s="529"/>
      <c r="AA159" s="529"/>
      <c r="AB159" s="529"/>
      <c r="AC159" s="204">
        <v>2</v>
      </c>
      <c r="AD159" s="445">
        <f>IF(AC159=1,G159,0)</f>
        <v>0</v>
      </c>
      <c r="AE159" s="446">
        <f>IF(AC159=1,S159,0)</f>
        <v>0</v>
      </c>
      <c r="AF159" s="445">
        <f>IF(AC159=2,G159,0)</f>
        <v>0</v>
      </c>
      <c r="AG159" s="446">
        <f>IF(AC159=2,S159,0)</f>
        <v>0</v>
      </c>
      <c r="AH159" s="445">
        <f>IF(AC159=3,G159,0)</f>
        <v>0</v>
      </c>
      <c r="AI159" s="446">
        <f>IF(AC159=3,S159,0)</f>
        <v>0</v>
      </c>
      <c r="AJ159" s="445">
        <f>IF(AC159=4,G159,0)</f>
        <v>0</v>
      </c>
      <c r="AK159" s="447">
        <f>IF(AC159=4,S159,0)</f>
        <v>0</v>
      </c>
      <c r="AL159" s="523"/>
      <c r="AM159" s="523"/>
      <c r="AN159" s="523"/>
      <c r="AO159" s="523"/>
      <c r="AP159" s="523"/>
      <c r="AQ159" s="523"/>
      <c r="AR159" s="523"/>
      <c r="AS159" s="524"/>
      <c r="AT159" s="525"/>
      <c r="AU159" s="525"/>
      <c r="AV159" s="525"/>
      <c r="AW159" s="525"/>
      <c r="AX159" s="525"/>
      <c r="AY159" s="525"/>
      <c r="AZ159" s="525"/>
    </row>
    <row r="160" spans="1:52" ht="44.25" customHeight="1">
      <c r="A160" s="371" t="s">
        <v>728</v>
      </c>
      <c r="B160" s="388" t="s">
        <v>1026</v>
      </c>
      <c r="C160" s="377" t="s">
        <v>746</v>
      </c>
      <c r="D160" s="190">
        <v>3231</v>
      </c>
      <c r="E160" s="190"/>
      <c r="F160" s="345">
        <v>9</v>
      </c>
      <c r="G160" s="488">
        <v>2</v>
      </c>
      <c r="H160" s="574">
        <v>6003</v>
      </c>
      <c r="I160" s="574"/>
      <c r="J160" s="190"/>
      <c r="K160" s="190"/>
      <c r="L160" s="190"/>
      <c r="M160" s="160"/>
      <c r="N160" s="245">
        <f t="shared" si="82"/>
        <v>6003</v>
      </c>
      <c r="O160" s="160"/>
      <c r="P160" s="160"/>
      <c r="Q160" s="160"/>
      <c r="R160" s="189">
        <f>N160*10%</f>
        <v>600.29999999999995</v>
      </c>
      <c r="S160" s="123">
        <f>G160*N160+(P160+R160)</f>
        <v>12606.3</v>
      </c>
      <c r="T160" s="142"/>
      <c r="U160" s="142"/>
      <c r="V160" s="142"/>
      <c r="W160" s="142"/>
      <c r="X160" s="142"/>
      <c r="Y160" s="142"/>
      <c r="Z160" s="142"/>
      <c r="AA160" s="142"/>
      <c r="AB160" s="142"/>
    </row>
    <row r="161" spans="1:52" ht="42" hidden="1" customHeight="1">
      <c r="A161" s="371" t="s">
        <v>728</v>
      </c>
      <c r="B161" s="493" t="s">
        <v>921</v>
      </c>
      <c r="C161" s="377" t="s">
        <v>746</v>
      </c>
      <c r="D161" s="201" t="s">
        <v>458</v>
      </c>
      <c r="E161" s="201"/>
      <c r="F161" s="201" t="s">
        <v>369</v>
      </c>
      <c r="G161" s="567"/>
      <c r="H161" s="574"/>
      <c r="I161" s="569"/>
      <c r="J161" s="201"/>
      <c r="K161" s="201"/>
      <c r="L161" s="246"/>
      <c r="M161" s="160"/>
      <c r="N161" s="245">
        <f t="shared" si="82"/>
        <v>0</v>
      </c>
      <c r="O161" s="202"/>
      <c r="P161" s="202"/>
      <c r="Q161" s="202"/>
      <c r="R161" s="189">
        <f t="shared" ref="R161:R163" si="90">N161*10%</f>
        <v>0</v>
      </c>
      <c r="S161" s="123">
        <f t="shared" ref="S161:S162" si="91">G161*N161+(P161+R161)</f>
        <v>0</v>
      </c>
      <c r="T161" s="201"/>
      <c r="U161" s="142"/>
      <c r="V161" s="142"/>
      <c r="W161" s="142"/>
      <c r="X161" s="142"/>
      <c r="Y161" s="142"/>
      <c r="Z161" s="142"/>
      <c r="AA161" s="142"/>
      <c r="AB161" s="142"/>
      <c r="AC161" s="162">
        <v>2</v>
      </c>
      <c r="AD161" s="96">
        <f t="shared" ref="AD161:AD167" si="92">IF(AC161=1,G161,0)</f>
        <v>0</v>
      </c>
      <c r="AE161" s="175">
        <f t="shared" si="84"/>
        <v>0</v>
      </c>
      <c r="AF161" s="96">
        <f>IF(AC161=2,G161,0)</f>
        <v>0</v>
      </c>
      <c r="AG161" s="175">
        <f t="shared" si="85"/>
        <v>0</v>
      </c>
      <c r="AH161" s="96">
        <f t="shared" ref="AH161:AH167" si="93">IF(AC161=3,G161,0)</f>
        <v>0</v>
      </c>
      <c r="AI161" s="175">
        <f t="shared" si="86"/>
        <v>0</v>
      </c>
      <c r="AJ161" s="96">
        <f t="shared" ref="AJ161:AJ167" si="94">IF(AC161=4,G161,0)</f>
        <v>0</v>
      </c>
      <c r="AK161" s="174">
        <f t="shared" si="87"/>
        <v>0</v>
      </c>
    </row>
    <row r="162" spans="1:52" ht="42" customHeight="1">
      <c r="A162" s="371"/>
      <c r="B162" s="200" t="s">
        <v>1012</v>
      </c>
      <c r="C162" s="377" t="s">
        <v>746</v>
      </c>
      <c r="D162" s="201" t="s">
        <v>458</v>
      </c>
      <c r="E162" s="201"/>
      <c r="F162" s="201" t="s">
        <v>369</v>
      </c>
      <c r="G162" s="567">
        <v>1</v>
      </c>
      <c r="H162" s="574">
        <v>5691</v>
      </c>
      <c r="I162" s="569"/>
      <c r="J162" s="201"/>
      <c r="K162" s="201"/>
      <c r="L162" s="246"/>
      <c r="M162" s="160"/>
      <c r="N162" s="245">
        <f t="shared" si="82"/>
        <v>5691</v>
      </c>
      <c r="O162" s="202"/>
      <c r="P162" s="202"/>
      <c r="Q162" s="202"/>
      <c r="R162" s="189"/>
      <c r="S162" s="123">
        <f t="shared" si="91"/>
        <v>5691</v>
      </c>
      <c r="T162" s="201"/>
      <c r="U162" s="142"/>
      <c r="V162" s="142"/>
      <c r="W162" s="142"/>
      <c r="X162" s="142"/>
      <c r="Y162" s="142"/>
      <c r="Z162" s="142"/>
      <c r="AA162" s="142"/>
      <c r="AB162" s="142"/>
      <c r="AT162" s="714"/>
      <c r="AU162" s="714"/>
      <c r="AV162" s="714"/>
      <c r="AW162" s="714"/>
      <c r="AX162" s="714"/>
      <c r="AY162" s="714"/>
      <c r="AZ162" s="714"/>
    </row>
    <row r="163" spans="1:52" ht="29.25" customHeight="1">
      <c r="A163" s="371" t="s">
        <v>728</v>
      </c>
      <c r="B163" s="200" t="s">
        <v>188</v>
      </c>
      <c r="C163" s="200" t="s">
        <v>746</v>
      </c>
      <c r="D163" s="201" t="s">
        <v>458</v>
      </c>
      <c r="E163" s="201"/>
      <c r="F163" s="201" t="s">
        <v>366</v>
      </c>
      <c r="G163" s="567">
        <v>1</v>
      </c>
      <c r="H163" s="488">
        <v>5032</v>
      </c>
      <c r="I163" s="569"/>
      <c r="J163" s="201"/>
      <c r="K163" s="201"/>
      <c r="L163" s="246"/>
      <c r="M163" s="160"/>
      <c r="N163" s="245">
        <f t="shared" si="82"/>
        <v>5032</v>
      </c>
      <c r="O163" s="202"/>
      <c r="P163" s="202"/>
      <c r="Q163" s="202"/>
      <c r="R163" s="189">
        <f t="shared" si="90"/>
        <v>503.2</v>
      </c>
      <c r="S163" s="123">
        <f t="shared" si="83"/>
        <v>5535.2</v>
      </c>
      <c r="T163" s="201"/>
      <c r="U163" s="142"/>
      <c r="V163" s="142"/>
      <c r="W163" s="142"/>
      <c r="X163" s="142"/>
      <c r="Y163" s="142"/>
      <c r="Z163" s="142"/>
      <c r="AA163" s="142"/>
      <c r="AB163" s="142"/>
      <c r="AC163" s="162">
        <v>2</v>
      </c>
      <c r="AD163" s="96">
        <f t="shared" si="92"/>
        <v>0</v>
      </c>
      <c r="AE163" s="175">
        <f t="shared" si="84"/>
        <v>0</v>
      </c>
      <c r="AF163" s="96">
        <f>IF(AC163=2,G163,0)</f>
        <v>1</v>
      </c>
      <c r="AG163" s="175">
        <f t="shared" si="85"/>
        <v>5535.2</v>
      </c>
      <c r="AH163" s="96">
        <f t="shared" si="93"/>
        <v>0</v>
      </c>
      <c r="AI163" s="175">
        <f t="shared" si="86"/>
        <v>0</v>
      </c>
      <c r="AJ163" s="96">
        <f t="shared" si="94"/>
        <v>0</v>
      </c>
      <c r="AK163" s="174">
        <f t="shared" si="87"/>
        <v>0</v>
      </c>
    </row>
    <row r="164" spans="1:52" ht="24.75" customHeight="1">
      <c r="A164" s="371" t="s">
        <v>729</v>
      </c>
      <c r="B164" s="190" t="s">
        <v>303</v>
      </c>
      <c r="C164" s="190" t="s">
        <v>303</v>
      </c>
      <c r="D164" s="191" t="s">
        <v>464</v>
      </c>
      <c r="E164" s="191" t="s">
        <v>576</v>
      </c>
      <c r="F164" s="191" t="s">
        <v>368</v>
      </c>
      <c r="G164" s="488">
        <v>1</v>
      </c>
      <c r="H164" s="554">
        <v>4407</v>
      </c>
      <c r="I164" s="561"/>
      <c r="J164" s="191"/>
      <c r="K164" s="191"/>
      <c r="L164" s="232"/>
      <c r="M164" s="160"/>
      <c r="N164" s="305">
        <f t="shared" si="82"/>
        <v>4407</v>
      </c>
      <c r="O164" s="160"/>
      <c r="P164" s="160"/>
      <c r="Q164" s="160"/>
      <c r="R164" s="160"/>
      <c r="S164" s="123">
        <f t="shared" si="83"/>
        <v>4407</v>
      </c>
      <c r="T164" s="191"/>
      <c r="U164" s="142"/>
      <c r="V164" s="142"/>
      <c r="W164" s="142"/>
      <c r="X164" s="142"/>
      <c r="Y164" s="142"/>
      <c r="Z164" s="142"/>
      <c r="AA164" s="142"/>
      <c r="AB164" s="142"/>
      <c r="AC164" s="162">
        <v>4</v>
      </c>
      <c r="AD164" s="96">
        <f t="shared" si="92"/>
        <v>0</v>
      </c>
      <c r="AE164" s="175">
        <f t="shared" si="84"/>
        <v>0</v>
      </c>
      <c r="AG164" s="175">
        <f t="shared" si="85"/>
        <v>0</v>
      </c>
      <c r="AH164" s="96">
        <f t="shared" si="93"/>
        <v>0</v>
      </c>
      <c r="AI164" s="175">
        <f t="shared" si="86"/>
        <v>0</v>
      </c>
      <c r="AJ164" s="96">
        <f t="shared" si="94"/>
        <v>1</v>
      </c>
      <c r="AK164" s="174">
        <f t="shared" si="87"/>
        <v>4407</v>
      </c>
    </row>
    <row r="165" spans="1:52" ht="27.75" customHeight="1">
      <c r="A165" s="371" t="s">
        <v>730</v>
      </c>
      <c r="B165" s="377" t="s">
        <v>588</v>
      </c>
      <c r="C165" s="377" t="s">
        <v>588</v>
      </c>
      <c r="D165" s="191" t="s">
        <v>461</v>
      </c>
      <c r="E165" s="191" t="s">
        <v>747</v>
      </c>
      <c r="F165" s="191" t="s">
        <v>368</v>
      </c>
      <c r="G165" s="488">
        <v>11</v>
      </c>
      <c r="H165" s="554">
        <v>4407</v>
      </c>
      <c r="I165" s="561"/>
      <c r="J165" s="191"/>
      <c r="K165" s="191"/>
      <c r="L165" s="232"/>
      <c r="M165" s="521"/>
      <c r="N165" s="305">
        <f t="shared" si="82"/>
        <v>4407</v>
      </c>
      <c r="O165" s="160"/>
      <c r="P165" s="160"/>
      <c r="Q165" s="160"/>
      <c r="R165" s="160"/>
      <c r="S165" s="123">
        <f>(N165+R165)*G165</f>
        <v>48477</v>
      </c>
      <c r="T165" s="191"/>
      <c r="U165" s="142"/>
      <c r="V165" s="142"/>
      <c r="W165" s="142"/>
      <c r="X165" s="142"/>
      <c r="Y165" s="142"/>
      <c r="Z165" s="142"/>
      <c r="AA165" s="142"/>
      <c r="AB165" s="142"/>
      <c r="AC165" s="162">
        <v>3</v>
      </c>
      <c r="AD165" s="96">
        <f t="shared" si="92"/>
        <v>0</v>
      </c>
      <c r="AE165" s="175">
        <f t="shared" si="84"/>
        <v>0</v>
      </c>
      <c r="AF165" s="96">
        <f>IF(AC165=2,G165,0)</f>
        <v>0</v>
      </c>
      <c r="AG165" s="175">
        <f t="shared" si="85"/>
        <v>0</v>
      </c>
      <c r="AH165" s="96">
        <f t="shared" si="93"/>
        <v>11</v>
      </c>
      <c r="AI165" s="175">
        <f t="shared" si="86"/>
        <v>48477</v>
      </c>
      <c r="AJ165" s="96">
        <f t="shared" si="94"/>
        <v>0</v>
      </c>
      <c r="AK165" s="174">
        <f t="shared" si="87"/>
        <v>0</v>
      </c>
    </row>
    <row r="166" spans="1:52" ht="46.5" customHeight="1" thickBot="1">
      <c r="A166" s="371" t="s">
        <v>730</v>
      </c>
      <c r="B166" s="392" t="s">
        <v>305</v>
      </c>
      <c r="C166" s="542" t="s">
        <v>739</v>
      </c>
      <c r="D166" s="191" t="s">
        <v>461</v>
      </c>
      <c r="E166" s="191"/>
      <c r="F166" s="191" t="s">
        <v>370</v>
      </c>
      <c r="G166" s="488">
        <v>2</v>
      </c>
      <c r="H166" s="582">
        <v>4095</v>
      </c>
      <c r="I166" s="561"/>
      <c r="J166" s="191"/>
      <c r="K166" s="191"/>
      <c r="L166" s="191"/>
      <c r="M166" s="160"/>
      <c r="N166" s="245">
        <f t="shared" si="82"/>
        <v>4095</v>
      </c>
      <c r="O166" s="160"/>
      <c r="P166" s="160"/>
      <c r="Q166" s="160"/>
      <c r="R166" s="160"/>
      <c r="S166" s="123">
        <f t="shared" si="83"/>
        <v>8190</v>
      </c>
      <c r="T166" s="193"/>
      <c r="U166" s="142"/>
      <c r="V166" s="142"/>
      <c r="W166" s="142"/>
      <c r="X166" s="142"/>
      <c r="Y166" s="142"/>
      <c r="Z166" s="142"/>
      <c r="AA166" s="142"/>
      <c r="AB166" s="142"/>
      <c r="AC166" s="162">
        <v>3</v>
      </c>
      <c r="AD166" s="96">
        <f t="shared" si="92"/>
        <v>0</v>
      </c>
      <c r="AE166" s="175">
        <f t="shared" si="84"/>
        <v>0</v>
      </c>
      <c r="AF166" s="96">
        <f>IF(AC166=2,G166,0)</f>
        <v>0</v>
      </c>
      <c r="AG166" s="175">
        <f t="shared" si="85"/>
        <v>0</v>
      </c>
      <c r="AH166" s="96">
        <f t="shared" si="93"/>
        <v>2</v>
      </c>
      <c r="AI166" s="175">
        <f t="shared" si="86"/>
        <v>8190</v>
      </c>
      <c r="AJ166" s="96">
        <f t="shared" si="94"/>
        <v>0</v>
      </c>
      <c r="AK166" s="174">
        <f t="shared" si="87"/>
        <v>0</v>
      </c>
    </row>
    <row r="167" spans="1:52" ht="42" hidden="1" customHeight="1" thickBot="1">
      <c r="A167" s="371" t="s">
        <v>730</v>
      </c>
      <c r="B167" s="392" t="s">
        <v>338</v>
      </c>
      <c r="C167" s="377" t="s">
        <v>739</v>
      </c>
      <c r="D167" s="201" t="s">
        <v>461</v>
      </c>
      <c r="E167" s="201"/>
      <c r="F167" s="201" t="s">
        <v>370</v>
      </c>
      <c r="G167" s="567"/>
      <c r="H167" s="563"/>
      <c r="I167" s="569"/>
      <c r="J167" s="201"/>
      <c r="K167" s="201"/>
      <c r="L167" s="246"/>
      <c r="M167" s="202"/>
      <c r="N167" s="245">
        <f t="shared" si="82"/>
        <v>0</v>
      </c>
      <c r="O167" s="202"/>
      <c r="P167" s="202"/>
      <c r="Q167" s="202"/>
      <c r="R167" s="202"/>
      <c r="S167" s="123">
        <f t="shared" si="83"/>
        <v>0</v>
      </c>
      <c r="T167" s="193"/>
      <c r="U167" s="142"/>
      <c r="V167" s="142"/>
      <c r="W167" s="142"/>
      <c r="X167" s="142"/>
      <c r="Y167" s="142"/>
      <c r="Z167" s="142"/>
      <c r="AA167" s="142"/>
      <c r="AB167" s="142"/>
      <c r="AC167" s="162">
        <v>3</v>
      </c>
      <c r="AD167" s="96">
        <f t="shared" si="92"/>
        <v>0</v>
      </c>
      <c r="AE167" s="175">
        <f t="shared" si="84"/>
        <v>0</v>
      </c>
      <c r="AF167" s="96">
        <f>IF(AC167=2,G167,0)</f>
        <v>0</v>
      </c>
      <c r="AG167" s="175">
        <f t="shared" si="85"/>
        <v>0</v>
      </c>
      <c r="AH167" s="96">
        <f t="shared" si="93"/>
        <v>0</v>
      </c>
      <c r="AI167" s="175">
        <f t="shared" si="86"/>
        <v>0</v>
      </c>
      <c r="AJ167" s="96">
        <f t="shared" si="94"/>
        <v>0</v>
      </c>
      <c r="AK167" s="174">
        <f t="shared" si="87"/>
        <v>0</v>
      </c>
    </row>
    <row r="168" spans="1:52" s="168" customFormat="1">
      <c r="A168" s="275"/>
      <c r="B168" s="327" t="s">
        <v>620</v>
      </c>
      <c r="C168" s="327"/>
      <c r="D168" s="327"/>
      <c r="E168" s="327"/>
      <c r="F168" s="327"/>
      <c r="G168" s="408">
        <f>SUM(G156:G167)+SUM(G149:G155)</f>
        <v>40.5</v>
      </c>
      <c r="H168" s="327"/>
      <c r="I168" s="327"/>
      <c r="J168" s="327"/>
      <c r="K168" s="327"/>
      <c r="L168" s="327"/>
      <c r="M168" s="342"/>
      <c r="N168" s="281"/>
      <c r="O168" s="328">
        <f>SUM(O149:O166)</f>
        <v>0</v>
      </c>
      <c r="P168" s="328"/>
      <c r="Q168" s="328"/>
      <c r="R168" s="281"/>
      <c r="S168" s="302">
        <f>SUM(S149:S166)</f>
        <v>252414.14</v>
      </c>
      <c r="T168" s="209"/>
      <c r="U168" s="209"/>
      <c r="V168" s="209"/>
      <c r="W168" s="209"/>
      <c r="X168" s="209"/>
      <c r="Y168" s="209"/>
      <c r="Z168" s="209"/>
      <c r="AA168" s="209"/>
      <c r="AB168" s="209">
        <f>SUM(G149:G166)</f>
        <v>40.5</v>
      </c>
      <c r="AC168" s="169"/>
      <c r="AD168" s="170">
        <f t="shared" ref="AD168:AK168" si="95">SUM(AD149:AD166)</f>
        <v>4.5</v>
      </c>
      <c r="AE168" s="171">
        <f t="shared" si="95"/>
        <v>33595.800000000003</v>
      </c>
      <c r="AF168" s="170">
        <f t="shared" si="95"/>
        <v>4.75</v>
      </c>
      <c r="AG168" s="171">
        <f t="shared" si="95"/>
        <v>28963.89</v>
      </c>
      <c r="AH168" s="170">
        <f t="shared" si="95"/>
        <v>13</v>
      </c>
      <c r="AI168" s="171">
        <f t="shared" si="95"/>
        <v>56667</v>
      </c>
      <c r="AJ168" s="170">
        <f t="shared" si="95"/>
        <v>1</v>
      </c>
      <c r="AK168" s="171">
        <f t="shared" si="95"/>
        <v>4407</v>
      </c>
      <c r="AL168" s="185">
        <f t="shared" ref="AL168:AS168" si="96">AD168</f>
        <v>4.5</v>
      </c>
      <c r="AM168" s="185">
        <f t="shared" si="96"/>
        <v>33595.800000000003</v>
      </c>
      <c r="AN168" s="185">
        <f t="shared" si="96"/>
        <v>4.75</v>
      </c>
      <c r="AO168" s="185">
        <f t="shared" si="96"/>
        <v>28963.89</v>
      </c>
      <c r="AP168" s="185">
        <f t="shared" si="96"/>
        <v>13</v>
      </c>
      <c r="AQ168" s="185">
        <f t="shared" si="96"/>
        <v>56667</v>
      </c>
      <c r="AR168" s="185">
        <f t="shared" si="96"/>
        <v>1</v>
      </c>
      <c r="AS168" s="186">
        <f t="shared" si="96"/>
        <v>4407</v>
      </c>
      <c r="AT168" s="91"/>
      <c r="AU168" s="91"/>
      <c r="AV168" s="91"/>
      <c r="AW168" s="91"/>
      <c r="AX168" s="91"/>
      <c r="AY168" s="91"/>
      <c r="AZ168" s="91"/>
    </row>
    <row r="169" spans="1:52">
      <c r="A169" s="284"/>
      <c r="B169" s="303" t="s">
        <v>621</v>
      </c>
      <c r="C169" s="303"/>
      <c r="D169" s="303"/>
      <c r="E169" s="303"/>
      <c r="F169" s="303"/>
      <c r="G169" s="286">
        <f>SUM(G149:G154)</f>
        <v>8</v>
      </c>
      <c r="H169" s="303"/>
      <c r="I169" s="303"/>
      <c r="J169" s="303"/>
      <c r="K169" s="303"/>
      <c r="L169" s="303"/>
      <c r="M169" s="287"/>
      <c r="N169" s="288"/>
      <c r="O169" s="289">
        <f>SUM(O149:O150)</f>
        <v>0</v>
      </c>
      <c r="P169" s="289"/>
      <c r="Q169" s="289"/>
      <c r="R169" s="289"/>
      <c r="S169" s="319">
        <f>S149+S150+S152+S153+S154+S151</f>
        <v>64329.5</v>
      </c>
      <c r="T169" s="142"/>
      <c r="U169" s="142"/>
      <c r="V169" s="142"/>
      <c r="W169" s="142"/>
      <c r="X169" s="142"/>
      <c r="Y169" s="142"/>
      <c r="Z169" s="142"/>
      <c r="AA169" s="142"/>
      <c r="AB169" s="142"/>
    </row>
    <row r="170" spans="1:52">
      <c r="A170" s="284"/>
      <c r="B170" s="303" t="s">
        <v>622</v>
      </c>
      <c r="C170" s="303"/>
      <c r="D170" s="303"/>
      <c r="E170" s="303"/>
      <c r="F170" s="303"/>
      <c r="G170" s="286">
        <f>SUM(G155:G163)</f>
        <v>18.5</v>
      </c>
      <c r="H170" s="303"/>
      <c r="I170" s="303"/>
      <c r="J170" s="303"/>
      <c r="K170" s="303"/>
      <c r="L170" s="303"/>
      <c r="M170" s="287"/>
      <c r="N170" s="288"/>
      <c r="O170" s="289">
        <f>SUM(O155:O161)</f>
        <v>0</v>
      </c>
      <c r="P170" s="289"/>
      <c r="Q170" s="289"/>
      <c r="R170" s="289"/>
      <c r="S170" s="319">
        <f>S155+S156+S157+S161+S158+S159+S160+S163+S162</f>
        <v>127010.64</v>
      </c>
      <c r="T170" s="142"/>
      <c r="U170" s="142"/>
      <c r="V170" s="142"/>
      <c r="W170" s="142"/>
      <c r="X170" s="142"/>
      <c r="Y170" s="142"/>
      <c r="Z170" s="142"/>
      <c r="AA170" s="142"/>
      <c r="AB170" s="142"/>
    </row>
    <row r="171" spans="1:52">
      <c r="A171" s="284"/>
      <c r="B171" s="303" t="s">
        <v>649</v>
      </c>
      <c r="C171" s="303"/>
      <c r="D171" s="303"/>
      <c r="E171" s="303"/>
      <c r="F171" s="303"/>
      <c r="G171" s="286">
        <f>G165+G166+G167</f>
        <v>13</v>
      </c>
      <c r="H171" s="303"/>
      <c r="I171" s="303"/>
      <c r="J171" s="303"/>
      <c r="K171" s="303"/>
      <c r="L171" s="303"/>
      <c r="M171" s="287"/>
      <c r="N171" s="288"/>
      <c r="O171" s="289"/>
      <c r="P171" s="289"/>
      <c r="Q171" s="289"/>
      <c r="R171" s="289"/>
      <c r="S171" s="286">
        <f>S165+S166+S167</f>
        <v>56667</v>
      </c>
      <c r="T171" s="142"/>
      <c r="U171" s="142"/>
      <c r="V171" s="142"/>
      <c r="W171" s="142"/>
      <c r="X171" s="142"/>
      <c r="Y171" s="142"/>
      <c r="Z171" s="142"/>
      <c r="AA171" s="142"/>
      <c r="AB171" s="142"/>
    </row>
    <row r="172" spans="1:52" ht="15.75" thickBot="1">
      <c r="A172" s="290"/>
      <c r="B172" s="306" t="s">
        <v>623</v>
      </c>
      <c r="C172" s="306"/>
      <c r="D172" s="306"/>
      <c r="E172" s="306"/>
      <c r="F172" s="306"/>
      <c r="G172" s="292">
        <f>AJ168</f>
        <v>1</v>
      </c>
      <c r="H172" s="306"/>
      <c r="I172" s="306"/>
      <c r="J172" s="306"/>
      <c r="K172" s="306"/>
      <c r="L172" s="306"/>
      <c r="M172" s="294"/>
      <c r="N172" s="295"/>
      <c r="O172" s="296"/>
      <c r="P172" s="296"/>
      <c r="Q172" s="296"/>
      <c r="R172" s="296"/>
      <c r="S172" s="551">
        <f>S164</f>
        <v>4407</v>
      </c>
      <c r="T172" s="142"/>
      <c r="U172" s="142"/>
      <c r="V172" s="142"/>
      <c r="W172" s="142"/>
      <c r="X172" s="142"/>
      <c r="Y172" s="142"/>
      <c r="Z172" s="142"/>
      <c r="AA172" s="142"/>
      <c r="AB172" s="142"/>
    </row>
    <row r="173" spans="1:52" ht="20.25" customHeight="1">
      <c r="A173" s="792" t="s">
        <v>1080</v>
      </c>
      <c r="B173" s="793"/>
      <c r="C173" s="793"/>
      <c r="D173" s="793"/>
      <c r="E173" s="793"/>
      <c r="F173" s="793"/>
      <c r="G173" s="793"/>
      <c r="H173" s="793"/>
      <c r="I173" s="793"/>
      <c r="J173" s="793"/>
      <c r="K173" s="793"/>
      <c r="L173" s="793"/>
      <c r="M173" s="793"/>
      <c r="N173" s="793"/>
      <c r="O173" s="793"/>
      <c r="P173" s="793"/>
      <c r="Q173" s="793"/>
      <c r="R173" s="793"/>
      <c r="S173" s="794"/>
      <c r="T173" s="239"/>
      <c r="U173" s="239"/>
      <c r="V173" s="239"/>
      <c r="W173" s="239"/>
      <c r="X173" s="239"/>
      <c r="Y173" s="239"/>
      <c r="Z173" s="239"/>
      <c r="AA173" s="239"/>
      <c r="AB173" s="207"/>
    </row>
    <row r="174" spans="1:52" ht="58.5" customHeight="1">
      <c r="A174" s="371" t="s">
        <v>849</v>
      </c>
      <c r="B174" s="663" t="s">
        <v>966</v>
      </c>
      <c r="C174" s="190" t="s">
        <v>736</v>
      </c>
      <c r="D174" s="191" t="s">
        <v>22</v>
      </c>
      <c r="E174" s="191"/>
      <c r="F174" s="191" t="s">
        <v>373</v>
      </c>
      <c r="G174" s="488">
        <v>1</v>
      </c>
      <c r="H174" s="574">
        <v>6836</v>
      </c>
      <c r="I174" s="571">
        <f>H174*25%</f>
        <v>1709</v>
      </c>
      <c r="J174" s="571"/>
      <c r="K174" s="191"/>
      <c r="L174" s="191"/>
      <c r="M174" s="160"/>
      <c r="N174" s="245">
        <f>H174+I174+J174+K174+L174+M174</f>
        <v>8545</v>
      </c>
      <c r="O174" s="160"/>
      <c r="P174" s="160"/>
      <c r="Q174" s="160"/>
      <c r="R174" s="160">
        <f>N174*10%</f>
        <v>854.5</v>
      </c>
      <c r="S174" s="123">
        <f>G174*N174+(P174+R174)+O174</f>
        <v>9399.5</v>
      </c>
      <c r="T174" s="191"/>
      <c r="U174" s="142"/>
      <c r="V174" s="142"/>
      <c r="W174" s="142"/>
      <c r="X174" s="142"/>
      <c r="Y174" s="142"/>
      <c r="Z174" s="142"/>
      <c r="AA174" s="142"/>
      <c r="AB174" s="142"/>
      <c r="AC174" s="162">
        <v>1</v>
      </c>
      <c r="AD174" s="96">
        <f>IF(AC174=1,G174,0)</f>
        <v>1</v>
      </c>
      <c r="AE174" s="175">
        <f>IF(AC174=1,S174,0)</f>
        <v>9399.5</v>
      </c>
      <c r="AF174" s="96">
        <f>IF(AC174=2,G174,0)</f>
        <v>0</v>
      </c>
      <c r="AG174" s="175">
        <f>IF(AC174=2,S174,0)</f>
        <v>0</v>
      </c>
      <c r="AH174" s="96">
        <f>IF(AC174=3,G174,0)</f>
        <v>0</v>
      </c>
      <c r="AI174" s="175">
        <f>IF(AC174=3,S174,0)</f>
        <v>0</v>
      </c>
      <c r="AJ174" s="96">
        <f>IF(AC174=4,G174,0)</f>
        <v>0</v>
      </c>
      <c r="AK174" s="174">
        <f>IF(AC174=4,S174,0)</f>
        <v>0</v>
      </c>
    </row>
    <row r="175" spans="1:52" ht="27" customHeight="1">
      <c r="A175" s="371" t="s">
        <v>727</v>
      </c>
      <c r="B175" s="643" t="s">
        <v>115</v>
      </c>
      <c r="C175" s="642" t="s">
        <v>915</v>
      </c>
      <c r="D175" s="659" t="s">
        <v>899</v>
      </c>
      <c r="E175" s="659"/>
      <c r="F175" s="661" t="s">
        <v>371</v>
      </c>
      <c r="G175" s="657">
        <v>1</v>
      </c>
      <c r="H175" s="568">
        <v>7877</v>
      </c>
      <c r="I175" s="571"/>
      <c r="J175" s="571"/>
      <c r="K175" s="191"/>
      <c r="L175" s="415"/>
      <c r="M175" s="160"/>
      <c r="N175" s="245">
        <f>H175+I175+J175+K175+L175+M175</f>
        <v>7877</v>
      </c>
      <c r="O175" s="160"/>
      <c r="P175" s="160"/>
      <c r="Q175" s="160"/>
      <c r="R175" s="160">
        <f>N175*30%</f>
        <v>2363.1</v>
      </c>
      <c r="S175" s="123">
        <f>G175*N175+(P175+R175)+O175</f>
        <v>10240.1</v>
      </c>
      <c r="T175" s="191"/>
      <c r="U175" s="142"/>
      <c r="V175" s="142"/>
      <c r="W175" s="142"/>
      <c r="X175" s="142"/>
      <c r="Y175" s="142"/>
      <c r="Z175" s="142"/>
      <c r="AA175" s="142"/>
      <c r="AB175" s="142"/>
      <c r="AC175" s="162">
        <v>1</v>
      </c>
      <c r="AD175" s="96">
        <f>IF(AC175=1,G175,0)</f>
        <v>1</v>
      </c>
      <c r="AE175" s="175">
        <f>IF(AC175=1,S175,0)</f>
        <v>10240.1</v>
      </c>
      <c r="AF175" s="96">
        <f>IF(AC175=2,G175,0)</f>
        <v>0</v>
      </c>
      <c r="AG175" s="175">
        <f>IF(AC175=2,S175,0)</f>
        <v>0</v>
      </c>
      <c r="AH175" s="96">
        <f>IF(AC175=3,G175,0)</f>
        <v>0</v>
      </c>
      <c r="AI175" s="175">
        <f>IF(AC175=3,S175,0)</f>
        <v>0</v>
      </c>
      <c r="AJ175" s="96">
        <f>IF(AC175=4,G175,0)</f>
        <v>0</v>
      </c>
      <c r="AK175" s="174">
        <f>IF(AC175=4,S175,0)</f>
        <v>0</v>
      </c>
    </row>
    <row r="176" spans="1:52" s="168" customFormat="1" ht="27" customHeight="1">
      <c r="A176" s="391" t="s">
        <v>727</v>
      </c>
      <c r="B176" s="663" t="s">
        <v>1027</v>
      </c>
      <c r="C176" s="664" t="s">
        <v>568</v>
      </c>
      <c r="D176" s="665" t="s">
        <v>899</v>
      </c>
      <c r="E176" s="665" t="s">
        <v>569</v>
      </c>
      <c r="F176" s="702" t="s">
        <v>375</v>
      </c>
      <c r="G176" s="666">
        <v>1</v>
      </c>
      <c r="H176" s="561" t="s">
        <v>1054</v>
      </c>
      <c r="I176" s="571"/>
      <c r="J176" s="590"/>
      <c r="K176" s="311"/>
      <c r="L176" s="313"/>
      <c r="M176" s="395"/>
      <c r="N176" s="245">
        <f>H176+I176+J176+K176+L176+M176</f>
        <v>8397</v>
      </c>
      <c r="O176" s="395"/>
      <c r="P176" s="395"/>
      <c r="Q176" s="395"/>
      <c r="R176" s="160">
        <f>N176*30%</f>
        <v>2519.1</v>
      </c>
      <c r="S176" s="123">
        <f>(N176+R176)*G176</f>
        <v>10916.1</v>
      </c>
      <c r="T176" s="394"/>
      <c r="U176" s="333"/>
      <c r="V176" s="333"/>
      <c r="W176" s="333"/>
      <c r="X176" s="333"/>
      <c r="Y176" s="333"/>
      <c r="Z176" s="333"/>
      <c r="AA176" s="333"/>
      <c r="AB176" s="333"/>
      <c r="AC176" s="169"/>
      <c r="AD176" s="170"/>
      <c r="AE176" s="171"/>
      <c r="AF176" s="170"/>
      <c r="AG176" s="171"/>
      <c r="AH176" s="170"/>
      <c r="AI176" s="171"/>
      <c r="AJ176" s="170"/>
      <c r="AK176" s="172"/>
      <c r="AL176" s="185"/>
      <c r="AM176" s="185"/>
      <c r="AN176" s="185"/>
      <c r="AO176" s="185"/>
      <c r="AP176" s="185"/>
      <c r="AQ176" s="185"/>
      <c r="AR176" s="185"/>
      <c r="AS176" s="186"/>
      <c r="AT176" s="91"/>
      <c r="AU176" s="91"/>
      <c r="AV176" s="91"/>
      <c r="AW176" s="91"/>
      <c r="AX176" s="91"/>
      <c r="AY176" s="91"/>
      <c r="AZ176" s="91"/>
    </row>
    <row r="177" spans="1:54" ht="27" customHeight="1">
      <c r="A177" s="371" t="s">
        <v>727</v>
      </c>
      <c r="B177" s="643" t="s">
        <v>568</v>
      </c>
      <c r="C177" s="642" t="s">
        <v>663</v>
      </c>
      <c r="D177" s="659" t="s">
        <v>899</v>
      </c>
      <c r="E177" s="659" t="s">
        <v>569</v>
      </c>
      <c r="F177" s="661" t="s">
        <v>373</v>
      </c>
      <c r="G177" s="657">
        <v>4</v>
      </c>
      <c r="H177" s="574">
        <v>6836</v>
      </c>
      <c r="I177" s="571"/>
      <c r="J177" s="590"/>
      <c r="K177" s="191"/>
      <c r="L177" s="160"/>
      <c r="M177" s="160"/>
      <c r="N177" s="245">
        <f>H177+I177+J177+K177+L177+M177</f>
        <v>6836</v>
      </c>
      <c r="O177" s="160"/>
      <c r="P177" s="160"/>
      <c r="Q177" s="160"/>
      <c r="R177" s="160">
        <f>N177*10%</f>
        <v>683.6</v>
      </c>
      <c r="S177" s="123">
        <f>G177*N177+(P177+R177)+O177</f>
        <v>28027.599999999999</v>
      </c>
      <c r="T177" s="191"/>
      <c r="U177" s="142"/>
      <c r="V177" s="142"/>
      <c r="W177" s="142"/>
      <c r="X177" s="142"/>
      <c r="Y177" s="142"/>
      <c r="Z177" s="142"/>
      <c r="AA177" s="142"/>
      <c r="AB177" s="142"/>
    </row>
    <row r="178" spans="1:54" ht="28.5" customHeight="1">
      <c r="A178" s="371" t="s">
        <v>728</v>
      </c>
      <c r="B178" s="722" t="s">
        <v>984</v>
      </c>
      <c r="C178" s="642" t="s">
        <v>746</v>
      </c>
      <c r="D178" s="659" t="s">
        <v>458</v>
      </c>
      <c r="E178" s="659"/>
      <c r="F178" s="661" t="s">
        <v>367</v>
      </c>
      <c r="G178" s="657">
        <v>0.25</v>
      </c>
      <c r="H178" s="574">
        <v>6003</v>
      </c>
      <c r="I178" s="571">
        <f>H178*10%</f>
        <v>600.29999999999995</v>
      </c>
      <c r="J178" s="571"/>
      <c r="K178" s="191"/>
      <c r="L178" s="160"/>
      <c r="M178" s="160"/>
      <c r="N178" s="245">
        <f>H178+I178+J178+K178+L178+M178</f>
        <v>6603.3</v>
      </c>
      <c r="O178" s="160"/>
      <c r="P178" s="160"/>
      <c r="Q178" s="160"/>
      <c r="R178" s="160">
        <f t="shared" ref="R178:R183" si="97">N178*30%</f>
        <v>1980.99</v>
      </c>
      <c r="S178" s="123">
        <f>G178*N178+(P178+R178)+O178</f>
        <v>3631.82</v>
      </c>
      <c r="T178" s="191"/>
      <c r="U178" s="142"/>
      <c r="V178" s="142"/>
      <c r="W178" s="142"/>
      <c r="X178" s="142"/>
      <c r="Y178" s="142"/>
      <c r="Z178" s="142"/>
      <c r="AA178" s="142"/>
      <c r="AB178" s="142"/>
      <c r="AC178" s="162">
        <v>2</v>
      </c>
      <c r="AD178" s="96">
        <f>IF(AC178=1,G178,0)</f>
        <v>0</v>
      </c>
      <c r="AE178" s="175">
        <f>IF(AC178=1,S178,0)</f>
        <v>0</v>
      </c>
      <c r="AF178" s="96">
        <f>IF(AC178=2,G178,0)</f>
        <v>0.25</v>
      </c>
      <c r="AG178" s="175">
        <f>IF(AC178=2,S178,0)</f>
        <v>3631.82</v>
      </c>
      <c r="AH178" s="96">
        <f>IF(AC178=3,G178,0)</f>
        <v>0</v>
      </c>
      <c r="AI178" s="175">
        <f>IF(AC178=3,S178,0)</f>
        <v>0</v>
      </c>
      <c r="AJ178" s="96">
        <f>IF(AC178=4,G178,0)</f>
        <v>0</v>
      </c>
      <c r="AK178" s="174">
        <f>IF(AC178=4,S178,0)</f>
        <v>0</v>
      </c>
      <c r="AT178" s="511">
        <f>SUM(S174:S177)</f>
        <v>58583.3</v>
      </c>
    </row>
    <row r="179" spans="1:54" ht="27.75" customHeight="1">
      <c r="A179" s="371" t="s">
        <v>728</v>
      </c>
      <c r="B179" s="643" t="s">
        <v>986</v>
      </c>
      <c r="C179" s="642" t="s">
        <v>907</v>
      </c>
      <c r="D179" s="659" t="s">
        <v>479</v>
      </c>
      <c r="E179" s="659" t="s">
        <v>570</v>
      </c>
      <c r="F179" s="661" t="s">
        <v>365</v>
      </c>
      <c r="G179" s="657">
        <v>1</v>
      </c>
      <c r="H179" s="568">
        <v>6315</v>
      </c>
      <c r="I179" s="561"/>
      <c r="J179" s="561"/>
      <c r="K179" s="191"/>
      <c r="L179" s="160"/>
      <c r="M179" s="160"/>
      <c r="N179" s="245">
        <v>5265</v>
      </c>
      <c r="O179" s="160"/>
      <c r="P179" s="160"/>
      <c r="Q179" s="160"/>
      <c r="R179" s="160">
        <f t="shared" si="97"/>
        <v>1579.5</v>
      </c>
      <c r="S179" s="123">
        <f>(N179+R179)*G179</f>
        <v>6844.5</v>
      </c>
      <c r="T179" s="191"/>
      <c r="U179" s="142"/>
      <c r="V179" s="142"/>
      <c r="W179" s="142"/>
      <c r="X179" s="142"/>
      <c r="Y179" s="142"/>
      <c r="Z179" s="142"/>
      <c r="AA179" s="142"/>
      <c r="AB179" s="142"/>
    </row>
    <row r="180" spans="1:54" ht="25.5" customHeight="1">
      <c r="A180" s="371" t="s">
        <v>728</v>
      </c>
      <c r="B180" s="643" t="s">
        <v>987</v>
      </c>
      <c r="C180" s="642" t="s">
        <v>907</v>
      </c>
      <c r="D180" s="659" t="s">
        <v>479</v>
      </c>
      <c r="E180" s="659" t="s">
        <v>570</v>
      </c>
      <c r="F180" s="661" t="s">
        <v>367</v>
      </c>
      <c r="G180" s="657">
        <v>1</v>
      </c>
      <c r="H180" s="574">
        <v>6003</v>
      </c>
      <c r="I180" s="561"/>
      <c r="J180" s="561"/>
      <c r="K180" s="191"/>
      <c r="L180" s="160"/>
      <c r="M180" s="160"/>
      <c r="N180" s="245">
        <f t="shared" ref="N180:N181" si="98">H180+I180+J180+K180+L180+M180</f>
        <v>6003</v>
      </c>
      <c r="O180" s="160"/>
      <c r="P180" s="160"/>
      <c r="Q180" s="160"/>
      <c r="R180" s="160">
        <f t="shared" si="97"/>
        <v>1800.9</v>
      </c>
      <c r="S180" s="123">
        <f>(N180+R180)*G180</f>
        <v>7803.9</v>
      </c>
      <c r="T180" s="191"/>
      <c r="U180" s="142"/>
      <c r="V180" s="142"/>
      <c r="W180" s="142"/>
      <c r="X180" s="142"/>
      <c r="Y180" s="142"/>
      <c r="Z180" s="142"/>
      <c r="AA180" s="142"/>
      <c r="AB180" s="142"/>
    </row>
    <row r="181" spans="1:54" ht="29.25" customHeight="1">
      <c r="A181" s="371" t="s">
        <v>728</v>
      </c>
      <c r="B181" s="643" t="s">
        <v>988</v>
      </c>
      <c r="C181" s="642" t="s">
        <v>907</v>
      </c>
      <c r="D181" s="659" t="s">
        <v>479</v>
      </c>
      <c r="E181" s="659" t="s">
        <v>570</v>
      </c>
      <c r="F181" s="661" t="s">
        <v>369</v>
      </c>
      <c r="G181" s="657">
        <v>1</v>
      </c>
      <c r="H181" s="574">
        <v>5691</v>
      </c>
      <c r="I181" s="561"/>
      <c r="J181" s="561"/>
      <c r="K181" s="191"/>
      <c r="L181" s="160"/>
      <c r="M181" s="160"/>
      <c r="N181" s="245">
        <f t="shared" si="98"/>
        <v>5691</v>
      </c>
      <c r="O181" s="160"/>
      <c r="P181" s="160"/>
      <c r="Q181" s="160"/>
      <c r="R181" s="160">
        <f t="shared" si="97"/>
        <v>1707.3</v>
      </c>
      <c r="S181" s="123">
        <f>(N181+R181)*G181</f>
        <v>7398.3</v>
      </c>
      <c r="T181" s="191"/>
      <c r="U181" s="142"/>
      <c r="V181" s="142"/>
      <c r="W181" s="142"/>
      <c r="X181" s="142"/>
      <c r="Y181" s="142"/>
      <c r="Z181" s="142"/>
      <c r="AA181" s="142"/>
      <c r="AB181" s="142"/>
    </row>
    <row r="182" spans="1:54" ht="25.5" customHeight="1">
      <c r="A182" s="371" t="s">
        <v>728</v>
      </c>
      <c r="B182" s="643" t="s">
        <v>989</v>
      </c>
      <c r="C182" s="642" t="s">
        <v>907</v>
      </c>
      <c r="D182" s="659" t="s">
        <v>479</v>
      </c>
      <c r="E182" s="659" t="s">
        <v>570</v>
      </c>
      <c r="F182" s="661" t="s">
        <v>374</v>
      </c>
      <c r="G182" s="657">
        <v>1.5</v>
      </c>
      <c r="H182" s="572">
        <v>5344</v>
      </c>
      <c r="I182" s="561"/>
      <c r="J182" s="561"/>
      <c r="K182" s="191"/>
      <c r="L182" s="160"/>
      <c r="M182" s="160"/>
      <c r="N182" s="245">
        <f t="shared" ref="N182:N187" si="99">H182+I182+J182+K182+L182+M182</f>
        <v>5344</v>
      </c>
      <c r="O182" s="160"/>
      <c r="P182" s="160"/>
      <c r="Q182" s="160"/>
      <c r="R182" s="160">
        <f t="shared" si="97"/>
        <v>1603.2</v>
      </c>
      <c r="S182" s="123">
        <f>(N182+R182)*G182</f>
        <v>10420.799999999999</v>
      </c>
      <c r="T182" s="191"/>
      <c r="U182" s="142"/>
      <c r="V182" s="142"/>
      <c r="W182" s="142"/>
      <c r="X182" s="142"/>
      <c r="Y182" s="142"/>
      <c r="Z182" s="142"/>
      <c r="AA182" s="142"/>
      <c r="AB182" s="142"/>
    </row>
    <row r="183" spans="1:54" ht="27.75" customHeight="1">
      <c r="A183" s="371" t="s">
        <v>728</v>
      </c>
      <c r="B183" s="667" t="s">
        <v>1028</v>
      </c>
      <c r="C183" s="668" t="s">
        <v>746</v>
      </c>
      <c r="D183" s="656">
        <v>3231</v>
      </c>
      <c r="E183" s="656"/>
      <c r="F183" s="703">
        <v>9</v>
      </c>
      <c r="G183" s="657">
        <v>3</v>
      </c>
      <c r="H183" s="574">
        <v>6003</v>
      </c>
      <c r="I183" s="574"/>
      <c r="J183" s="574"/>
      <c r="K183" s="345"/>
      <c r="L183" s="160"/>
      <c r="M183" s="160"/>
      <c r="N183" s="245">
        <v>5005</v>
      </c>
      <c r="O183" s="160"/>
      <c r="P183" s="160"/>
      <c r="Q183" s="160"/>
      <c r="R183" s="160">
        <f t="shared" si="97"/>
        <v>1501.5</v>
      </c>
      <c r="S183" s="123">
        <f>(N183+R183)*G183</f>
        <v>19519.5</v>
      </c>
      <c r="T183" s="345"/>
      <c r="U183" s="142"/>
      <c r="V183" s="142"/>
      <c r="W183" s="142"/>
      <c r="X183" s="142"/>
      <c r="Y183" s="142"/>
      <c r="Z183" s="142"/>
      <c r="AA183" s="142"/>
      <c r="AB183" s="142"/>
      <c r="BB183" s="519"/>
    </row>
    <row r="184" spans="1:54" ht="26.25" hidden="1" customHeight="1">
      <c r="A184" s="371" t="s">
        <v>728</v>
      </c>
      <c r="B184" s="667" t="s">
        <v>798</v>
      </c>
      <c r="C184" s="668" t="s">
        <v>746</v>
      </c>
      <c r="D184" s="669">
        <v>3231</v>
      </c>
      <c r="E184" s="669"/>
      <c r="F184" s="704">
        <v>8</v>
      </c>
      <c r="G184" s="670"/>
      <c r="H184" s="574"/>
      <c r="I184" s="581"/>
      <c r="J184" s="581"/>
      <c r="K184" s="344"/>
      <c r="L184" s="202"/>
      <c r="M184" s="160"/>
      <c r="N184" s="245">
        <f>H184+I184+J184+K184+L184+M184</f>
        <v>0</v>
      </c>
      <c r="O184" s="202"/>
      <c r="P184" s="202"/>
      <c r="Q184" s="202"/>
      <c r="R184" s="202">
        <f>N184*10%</f>
        <v>0</v>
      </c>
      <c r="S184" s="123">
        <f>G184*N184+(P184+R184)+O184</f>
        <v>0</v>
      </c>
      <c r="T184" s="344"/>
      <c r="U184" s="142"/>
      <c r="V184" s="142"/>
      <c r="W184" s="142"/>
      <c r="X184" s="142"/>
      <c r="Y184" s="142"/>
      <c r="Z184" s="142"/>
      <c r="AA184" s="142"/>
      <c r="AB184" s="142"/>
      <c r="BB184" s="519"/>
    </row>
    <row r="185" spans="1:54" ht="27.75" hidden="1" customHeight="1">
      <c r="A185" s="371" t="s">
        <v>728</v>
      </c>
      <c r="B185" s="667" t="s">
        <v>439</v>
      </c>
      <c r="C185" s="668" t="s">
        <v>746</v>
      </c>
      <c r="D185" s="669">
        <v>3231</v>
      </c>
      <c r="E185" s="669"/>
      <c r="F185" s="704">
        <v>7</v>
      </c>
      <c r="G185" s="670"/>
      <c r="H185" s="488"/>
      <c r="I185" s="581"/>
      <c r="J185" s="581"/>
      <c r="K185" s="344"/>
      <c r="L185" s="202"/>
      <c r="M185" s="160"/>
      <c r="N185" s="245">
        <f t="shared" si="99"/>
        <v>0</v>
      </c>
      <c r="O185" s="202"/>
      <c r="P185" s="202"/>
      <c r="Q185" s="202"/>
      <c r="R185" s="202">
        <f>N185*20%</f>
        <v>0</v>
      </c>
      <c r="S185" s="123">
        <f t="shared" ref="S185:S187" si="100">G185*N185+(P185+R185)+O185</f>
        <v>0</v>
      </c>
      <c r="T185" s="344"/>
      <c r="U185" s="142"/>
      <c r="V185" s="142"/>
      <c r="W185" s="142"/>
      <c r="X185" s="142"/>
      <c r="Y185" s="142"/>
      <c r="Z185" s="142"/>
      <c r="AA185" s="142"/>
      <c r="AB185" s="142"/>
      <c r="BB185" s="519"/>
    </row>
    <row r="186" spans="1:54" ht="18" customHeight="1">
      <c r="A186" s="371" t="s">
        <v>728</v>
      </c>
      <c r="B186" s="667" t="s">
        <v>440</v>
      </c>
      <c r="C186" s="668" t="s">
        <v>746</v>
      </c>
      <c r="D186" s="669">
        <v>3231</v>
      </c>
      <c r="E186" s="669"/>
      <c r="F186" s="704">
        <v>6</v>
      </c>
      <c r="G186" s="670">
        <v>1.5</v>
      </c>
      <c r="H186" s="488">
        <v>5032</v>
      </c>
      <c r="I186" s="581"/>
      <c r="J186" s="581"/>
      <c r="K186" s="344"/>
      <c r="L186" s="202"/>
      <c r="M186" s="160"/>
      <c r="N186" s="245">
        <f t="shared" si="99"/>
        <v>5032</v>
      </c>
      <c r="O186" s="202"/>
      <c r="P186" s="202"/>
      <c r="Q186" s="202"/>
      <c r="R186" s="202">
        <f>N186*20%</f>
        <v>1006.4</v>
      </c>
      <c r="S186" s="123">
        <f t="shared" si="100"/>
        <v>8554.4</v>
      </c>
      <c r="T186" s="344"/>
      <c r="U186" s="142"/>
      <c r="V186" s="142"/>
      <c r="W186" s="142"/>
      <c r="X186" s="142"/>
      <c r="Y186" s="142"/>
      <c r="Z186" s="142"/>
      <c r="AA186" s="142"/>
      <c r="AB186" s="142"/>
      <c r="BB186" s="519"/>
    </row>
    <row r="187" spans="1:54" ht="15.75" thickBot="1">
      <c r="A187" s="371" t="s">
        <v>729</v>
      </c>
      <c r="B187" s="190" t="s">
        <v>303</v>
      </c>
      <c r="C187" s="190" t="s">
        <v>303</v>
      </c>
      <c r="D187" s="191" t="s">
        <v>464</v>
      </c>
      <c r="E187" s="191" t="s">
        <v>576</v>
      </c>
      <c r="F187" s="332" t="s">
        <v>368</v>
      </c>
      <c r="G187" s="488">
        <v>0.5</v>
      </c>
      <c r="H187" s="554">
        <v>4407</v>
      </c>
      <c r="I187" s="561"/>
      <c r="J187" s="561"/>
      <c r="K187" s="191"/>
      <c r="L187" s="232"/>
      <c r="M187" s="160"/>
      <c r="N187" s="189">
        <f t="shared" si="99"/>
        <v>4407</v>
      </c>
      <c r="O187" s="189"/>
      <c r="P187" s="189"/>
      <c r="Q187" s="189"/>
      <c r="R187" s="189"/>
      <c r="S187" s="123">
        <f t="shared" si="100"/>
        <v>2203.5</v>
      </c>
      <c r="T187" s="193"/>
      <c r="U187" s="142"/>
      <c r="V187" s="142"/>
      <c r="W187" s="142"/>
      <c r="X187" s="142"/>
      <c r="Y187" s="142"/>
      <c r="Z187" s="142"/>
      <c r="AA187" s="142"/>
      <c r="AB187" s="142"/>
      <c r="AC187" s="162">
        <v>4</v>
      </c>
      <c r="AD187" s="96">
        <f>IF(AC187=1,G187,0)</f>
        <v>0</v>
      </c>
      <c r="AE187" s="175">
        <f>IF(AC187=1,S187,0)</f>
        <v>0</v>
      </c>
      <c r="AF187" s="96">
        <f>IF(AC187=2,G187,0)</f>
        <v>0</v>
      </c>
      <c r="AG187" s="175">
        <f>IF(AC187=2,S187,0)</f>
        <v>0</v>
      </c>
      <c r="AH187" s="96">
        <f>IF(AC187=3,G187,0)</f>
        <v>0</v>
      </c>
      <c r="AI187" s="175">
        <f>IF(AC187=3,S187,0)</f>
        <v>0</v>
      </c>
      <c r="AJ187" s="96">
        <f>IF(AC187=4,G187,0)</f>
        <v>0.5</v>
      </c>
      <c r="AK187" s="174">
        <f>IF(AC187=4,S187,0)</f>
        <v>2203.5</v>
      </c>
    </row>
    <row r="188" spans="1:54" ht="30" customHeight="1" thickBot="1">
      <c r="A188" s="371" t="s">
        <v>730</v>
      </c>
      <c r="B188" s="418" t="s">
        <v>588</v>
      </c>
      <c r="C188" s="418" t="s">
        <v>588</v>
      </c>
      <c r="D188" s="201" t="s">
        <v>461</v>
      </c>
      <c r="E188" s="201" t="s">
        <v>747</v>
      </c>
      <c r="F188" s="419" t="s">
        <v>368</v>
      </c>
      <c r="G188" s="567">
        <v>4</v>
      </c>
      <c r="H188" s="554">
        <v>4407</v>
      </c>
      <c r="I188" s="569"/>
      <c r="J188" s="569"/>
      <c r="K188" s="201"/>
      <c r="L188" s="201"/>
      <c r="M188" s="160"/>
      <c r="N188" s="245">
        <v>3674</v>
      </c>
      <c r="O188" s="202"/>
      <c r="P188" s="202"/>
      <c r="Q188" s="202"/>
      <c r="R188" s="202"/>
      <c r="S188" s="123">
        <f>(N188+R188)*G188</f>
        <v>14696</v>
      </c>
      <c r="T188" s="201"/>
      <c r="U188" s="142"/>
      <c r="V188" s="142"/>
      <c r="W188" s="142"/>
      <c r="X188" s="142"/>
      <c r="Y188" s="142"/>
      <c r="Z188" s="142"/>
      <c r="AA188" s="142"/>
      <c r="AB188" s="142"/>
      <c r="AC188" s="162">
        <v>3</v>
      </c>
      <c r="AD188" s="96">
        <f>IF(AC188=1,G188,0)</f>
        <v>0</v>
      </c>
      <c r="AE188" s="175">
        <f>IF(AC188=1,S188,0)</f>
        <v>0</v>
      </c>
      <c r="AF188" s="96">
        <f>IF(AC188=2,G188,0)</f>
        <v>0</v>
      </c>
      <c r="AG188" s="175">
        <f>IF(AC188=2,S188,0)</f>
        <v>0</v>
      </c>
      <c r="AH188" s="96">
        <f>IF(AC188=3,G188,0)</f>
        <v>4</v>
      </c>
      <c r="AI188" s="175">
        <f>IF(AC188=3,S188,0)</f>
        <v>14696</v>
      </c>
      <c r="AJ188" s="96">
        <f>IF(AC188=4,G188,0)</f>
        <v>0</v>
      </c>
      <c r="AK188" s="174">
        <f>IF(AC188=4,S188,0)</f>
        <v>0</v>
      </c>
    </row>
    <row r="189" spans="1:54" ht="44.25" hidden="1" customHeight="1" thickBot="1">
      <c r="A189" s="371" t="s">
        <v>730</v>
      </c>
      <c r="B189" s="375" t="s">
        <v>350</v>
      </c>
      <c r="C189" s="416" t="s">
        <v>739</v>
      </c>
      <c r="D189" s="191" t="s">
        <v>461</v>
      </c>
      <c r="E189" s="195"/>
      <c r="F189" s="195" t="s">
        <v>370</v>
      </c>
      <c r="G189" s="558"/>
      <c r="H189" s="563">
        <v>3770</v>
      </c>
      <c r="I189" s="578"/>
      <c r="J189" s="578"/>
      <c r="K189" s="195"/>
      <c r="L189" s="193"/>
      <c r="M189" s="164"/>
      <c r="N189" s="245">
        <f>H189+I189+J189+K189+L189+M189</f>
        <v>3770</v>
      </c>
      <c r="O189" s="196"/>
      <c r="P189" s="196"/>
      <c r="Q189" s="196"/>
      <c r="R189" s="196"/>
      <c r="S189" s="123">
        <f>G189*N189+(P189+R189)+O189</f>
        <v>0</v>
      </c>
      <c r="T189" s="142"/>
      <c r="U189" s="142"/>
      <c r="V189" s="142"/>
      <c r="W189" s="142"/>
      <c r="X189" s="142"/>
      <c r="Y189" s="142"/>
      <c r="Z189" s="142"/>
      <c r="AA189" s="142"/>
      <c r="AB189" s="142"/>
      <c r="AC189" s="162">
        <v>3</v>
      </c>
      <c r="AD189" s="96">
        <f>IF(AC189=1,G189,0)</f>
        <v>0</v>
      </c>
      <c r="AE189" s="175">
        <f>IF(AC189=1,S189,0)</f>
        <v>0</v>
      </c>
      <c r="AF189" s="96">
        <f>IF(AC189=2,G189,0)</f>
        <v>0</v>
      </c>
      <c r="AG189" s="175">
        <f>IF(AC189=2,S189,0)</f>
        <v>0</v>
      </c>
      <c r="AH189" s="96">
        <f>IF(AC189=3,G189,0)</f>
        <v>0</v>
      </c>
      <c r="AI189" s="175">
        <f>IF(AC189=3,S189,0)</f>
        <v>0</v>
      </c>
      <c r="AJ189" s="96">
        <f>IF(AC189=4,G189,0)</f>
        <v>0</v>
      </c>
      <c r="AK189" s="174">
        <f>IF(AC189=4,S189,0)</f>
        <v>0</v>
      </c>
    </row>
    <row r="190" spans="1:54" s="168" customFormat="1">
      <c r="A190" s="275"/>
      <c r="B190" s="300" t="s">
        <v>620</v>
      </c>
      <c r="C190" s="301"/>
      <c r="D190" s="301"/>
      <c r="E190" s="301"/>
      <c r="F190" s="301"/>
      <c r="G190" s="279">
        <f>G174+G175+G176+G177+G178+G179+G180+G181+G182+G183+G186+G187+G188+G189</f>
        <v>20.75</v>
      </c>
      <c r="H190" s="301"/>
      <c r="I190" s="301"/>
      <c r="J190" s="301"/>
      <c r="K190" s="301"/>
      <c r="L190" s="301"/>
      <c r="M190" s="342"/>
      <c r="N190" s="283"/>
      <c r="O190" s="282">
        <f>SUM(O174:O189)</f>
        <v>0</v>
      </c>
      <c r="P190" s="282"/>
      <c r="Q190" s="282"/>
      <c r="R190" s="282"/>
      <c r="S190" s="302">
        <f>SUM(S174:S189)</f>
        <v>139656.01999999999</v>
      </c>
      <c r="T190" s="209"/>
      <c r="U190" s="209"/>
      <c r="V190" s="209"/>
      <c r="W190" s="209"/>
      <c r="X190" s="209"/>
      <c r="Y190" s="209"/>
      <c r="Z190" s="209"/>
      <c r="AA190" s="209"/>
      <c r="AB190" s="209">
        <f>SUM(G174:G189)</f>
        <v>20.75</v>
      </c>
      <c r="AC190" s="169"/>
      <c r="AD190" s="170">
        <f t="shared" ref="AD190:AK190" si="101">SUM(AD174:AD189)</f>
        <v>2</v>
      </c>
      <c r="AE190" s="171">
        <f t="shared" si="101"/>
        <v>19639.599999999999</v>
      </c>
      <c r="AF190" s="170">
        <f t="shared" si="101"/>
        <v>0.25</v>
      </c>
      <c r="AG190" s="171">
        <f t="shared" si="101"/>
        <v>3631.82</v>
      </c>
      <c r="AH190" s="170">
        <f t="shared" si="101"/>
        <v>4</v>
      </c>
      <c r="AI190" s="171">
        <f t="shared" si="101"/>
        <v>14696</v>
      </c>
      <c r="AJ190" s="170">
        <f t="shared" si="101"/>
        <v>0.5</v>
      </c>
      <c r="AK190" s="171">
        <f t="shared" si="101"/>
        <v>2203.5</v>
      </c>
      <c r="AL190" s="185">
        <f t="shared" ref="AL190:AS190" si="102">AD190</f>
        <v>2</v>
      </c>
      <c r="AM190" s="185">
        <f t="shared" si="102"/>
        <v>19639.599999999999</v>
      </c>
      <c r="AN190" s="185">
        <f t="shared" si="102"/>
        <v>0.25</v>
      </c>
      <c r="AO190" s="185">
        <f t="shared" si="102"/>
        <v>3631.82</v>
      </c>
      <c r="AP190" s="185">
        <f t="shared" si="102"/>
        <v>4</v>
      </c>
      <c r="AQ190" s="185">
        <f t="shared" si="102"/>
        <v>14696</v>
      </c>
      <c r="AR190" s="185">
        <f t="shared" si="102"/>
        <v>0.5</v>
      </c>
      <c r="AS190" s="186">
        <f t="shared" si="102"/>
        <v>2203.5</v>
      </c>
      <c r="AT190" s="185">
        <f>SUM(S191:S193)</f>
        <v>137452.51999999999</v>
      </c>
      <c r="AU190" s="91"/>
      <c r="AV190" s="91"/>
      <c r="AW190" s="91"/>
      <c r="AX190" s="91"/>
      <c r="AY190" s="91"/>
      <c r="AZ190" s="91"/>
    </row>
    <row r="191" spans="1:54">
      <c r="A191" s="284"/>
      <c r="B191" s="303" t="s">
        <v>621</v>
      </c>
      <c r="C191" s="304"/>
      <c r="D191" s="304"/>
      <c r="E191" s="304"/>
      <c r="F191" s="304"/>
      <c r="G191" s="286">
        <f>G174+G175+G176+G177</f>
        <v>7</v>
      </c>
      <c r="H191" s="304"/>
      <c r="I191" s="304"/>
      <c r="J191" s="304"/>
      <c r="K191" s="304"/>
      <c r="L191" s="304"/>
      <c r="M191" s="287"/>
      <c r="N191" s="288"/>
      <c r="O191" s="289"/>
      <c r="P191" s="289"/>
      <c r="Q191" s="289"/>
      <c r="R191" s="289"/>
      <c r="S191" s="350">
        <f>SUM(S174:S177)</f>
        <v>58583.3</v>
      </c>
      <c r="T191" s="142"/>
      <c r="U191" s="142"/>
      <c r="V191" s="142"/>
      <c r="W191" s="142"/>
      <c r="X191" s="142"/>
      <c r="Y191" s="142"/>
      <c r="Z191" s="142"/>
      <c r="AA191" s="142"/>
      <c r="AB191" s="142"/>
      <c r="AI191" s="171"/>
      <c r="AP191" s="185">
        <f>AH191</f>
        <v>0</v>
      </c>
    </row>
    <row r="192" spans="1:54">
      <c r="A192" s="284"/>
      <c r="B192" s="303" t="s">
        <v>622</v>
      </c>
      <c r="C192" s="304"/>
      <c r="D192" s="304"/>
      <c r="E192" s="304"/>
      <c r="F192" s="304"/>
      <c r="G192" s="286">
        <f>G178+G179+G180+G181+G182+G183+G186</f>
        <v>9.25</v>
      </c>
      <c r="H192" s="304"/>
      <c r="I192" s="304"/>
      <c r="J192" s="304"/>
      <c r="K192" s="304"/>
      <c r="L192" s="304"/>
      <c r="M192" s="287"/>
      <c r="N192" s="288"/>
      <c r="O192" s="289"/>
      <c r="P192" s="289"/>
      <c r="Q192" s="289"/>
      <c r="R192" s="289"/>
      <c r="S192" s="350">
        <f>SUM(S178:S186)</f>
        <v>64173.22</v>
      </c>
      <c r="T192" s="142"/>
      <c r="U192" s="142"/>
      <c r="V192" s="142"/>
      <c r="W192" s="142"/>
      <c r="X192" s="142"/>
      <c r="Y192" s="142"/>
      <c r="Z192" s="142"/>
      <c r="AA192" s="142"/>
      <c r="AB192" s="142"/>
      <c r="AI192" s="171"/>
      <c r="AP192" s="185">
        <f>AH192</f>
        <v>0</v>
      </c>
    </row>
    <row r="193" spans="1:52" ht="15.75" thickBot="1">
      <c r="A193" s="290"/>
      <c r="B193" s="349" t="s">
        <v>658</v>
      </c>
      <c r="C193" s="349"/>
      <c r="D193" s="349"/>
      <c r="E193" s="349"/>
      <c r="F193" s="349"/>
      <c r="G193" s="278">
        <f>AH190</f>
        <v>4</v>
      </c>
      <c r="H193" s="349"/>
      <c r="I193" s="349"/>
      <c r="J193" s="349"/>
      <c r="K193" s="349"/>
      <c r="L193" s="349"/>
      <c r="M193" s="541"/>
      <c r="N193" s="352"/>
      <c r="O193" s="324"/>
      <c r="P193" s="324"/>
      <c r="Q193" s="324"/>
      <c r="R193" s="324"/>
      <c r="S193" s="408">
        <f>SUM(S188:S189)</f>
        <v>14696</v>
      </c>
      <c r="T193" s="142"/>
      <c r="U193" s="142"/>
      <c r="V193" s="142"/>
      <c r="W193" s="142"/>
      <c r="X193" s="142"/>
      <c r="Y193" s="142"/>
      <c r="Z193" s="142"/>
      <c r="AA193" s="142"/>
      <c r="AB193" s="142"/>
      <c r="AI193" s="171"/>
      <c r="AP193" s="185">
        <f>AH193</f>
        <v>0</v>
      </c>
    </row>
    <row r="194" spans="1:52" ht="12.75" customHeight="1" thickBot="1">
      <c r="A194" s="198"/>
      <c r="B194" s="306" t="s">
        <v>623</v>
      </c>
      <c r="C194" s="307"/>
      <c r="D194" s="307"/>
      <c r="E194" s="307"/>
      <c r="F194" s="307"/>
      <c r="G194" s="278">
        <f>G187</f>
        <v>0.5</v>
      </c>
      <c r="H194" s="307"/>
      <c r="I194" s="307"/>
      <c r="J194" s="307"/>
      <c r="K194" s="307"/>
      <c r="L194" s="307"/>
      <c r="M194" s="294"/>
      <c r="N194" s="295"/>
      <c r="O194" s="296">
        <f>SUM(O189:O189)</f>
        <v>0</v>
      </c>
      <c r="P194" s="296"/>
      <c r="Q194" s="296"/>
      <c r="R194" s="296"/>
      <c r="S194" s="551">
        <f>S187</f>
        <v>2203.5</v>
      </c>
      <c r="T194" s="142"/>
      <c r="U194" s="142"/>
      <c r="V194" s="142"/>
      <c r="W194" s="142"/>
      <c r="X194" s="142"/>
      <c r="Y194" s="142"/>
      <c r="Z194" s="142"/>
      <c r="AA194" s="142"/>
      <c r="AB194" s="142"/>
      <c r="AI194" s="171"/>
      <c r="AP194" s="185"/>
    </row>
    <row r="195" spans="1:52" ht="18.75" hidden="1" customHeight="1">
      <c r="A195" s="764" t="s">
        <v>131</v>
      </c>
      <c r="B195" s="740"/>
      <c r="C195" s="740"/>
      <c r="D195" s="740"/>
      <c r="E195" s="740"/>
      <c r="F195" s="740"/>
      <c r="G195" s="740"/>
      <c r="H195" s="740"/>
      <c r="I195" s="740"/>
      <c r="J195" s="740"/>
      <c r="K195" s="740"/>
      <c r="L195" s="740"/>
      <c r="M195" s="740"/>
      <c r="N195" s="740"/>
      <c r="O195" s="740"/>
      <c r="P195" s="740"/>
      <c r="Q195" s="740"/>
      <c r="R195" s="740"/>
      <c r="S195" s="765"/>
      <c r="T195" s="237"/>
      <c r="U195" s="237"/>
      <c r="V195" s="237"/>
      <c r="W195" s="237"/>
      <c r="X195" s="237"/>
      <c r="Y195" s="237"/>
      <c r="Z195" s="237"/>
      <c r="AA195" s="237"/>
      <c r="AB195" s="205"/>
    </row>
    <row r="196" spans="1:52" ht="30" hidden="1">
      <c r="A196" s="371" t="s">
        <v>727</v>
      </c>
      <c r="B196" s="190" t="s">
        <v>948</v>
      </c>
      <c r="C196" s="190" t="s">
        <v>736</v>
      </c>
      <c r="D196" s="191" t="s">
        <v>22</v>
      </c>
      <c r="E196" s="191"/>
      <c r="F196" s="191" t="s">
        <v>371</v>
      </c>
      <c r="G196" s="575"/>
      <c r="H196" s="570">
        <v>7253</v>
      </c>
      <c r="I196" s="571">
        <f>H196*10%</f>
        <v>725.3</v>
      </c>
      <c r="J196" s="191"/>
      <c r="K196" s="191"/>
      <c r="L196" s="232"/>
      <c r="M196" s="160"/>
      <c r="N196" s="245">
        <f t="shared" ref="N196:N202" si="103">H196+I196+J196+K196+L196+M196</f>
        <v>7978.3</v>
      </c>
      <c r="O196" s="160"/>
      <c r="P196" s="160"/>
      <c r="Q196" s="160"/>
      <c r="R196" s="160"/>
      <c r="S196" s="123">
        <f t="shared" ref="S196:S202" si="104">G196*N196+(P196+R196)+O196</f>
        <v>0</v>
      </c>
      <c r="T196" s="191"/>
      <c r="U196" s="142"/>
      <c r="V196" s="142"/>
      <c r="W196" s="142"/>
      <c r="X196" s="142"/>
      <c r="Y196" s="142"/>
      <c r="Z196" s="142"/>
      <c r="AA196" s="142"/>
      <c r="AB196" s="142"/>
      <c r="AC196" s="162">
        <v>1</v>
      </c>
      <c r="AD196" s="96">
        <f>IF(AC196=1,G196,0)</f>
        <v>0</v>
      </c>
      <c r="AE196" s="175">
        <f>IF(AC196=1,S196,0)</f>
        <v>0</v>
      </c>
      <c r="AF196" s="96">
        <f>IF(AC196=2,G196,0)</f>
        <v>0</v>
      </c>
      <c r="AG196" s="175">
        <f>IF(AC196=2,S196,0)</f>
        <v>0</v>
      </c>
      <c r="AH196" s="96">
        <f>IF(AC196=3,G196,0)</f>
        <v>0</v>
      </c>
      <c r="AI196" s="175">
        <f>IF(AC196=3,S196,0)</f>
        <v>0</v>
      </c>
      <c r="AJ196" s="96">
        <f>IF(AC196=4,G196,0)</f>
        <v>0</v>
      </c>
      <c r="AK196" s="174">
        <f>IF(AC196=4,S196,0)</f>
        <v>0</v>
      </c>
    </row>
    <row r="197" spans="1:52" ht="30" hidden="1">
      <c r="A197" s="371" t="s">
        <v>728</v>
      </c>
      <c r="B197" s="190" t="s">
        <v>114</v>
      </c>
      <c r="C197" s="190" t="s">
        <v>566</v>
      </c>
      <c r="D197" s="191" t="s">
        <v>458</v>
      </c>
      <c r="E197" s="191"/>
      <c r="F197" s="191" t="s">
        <v>367</v>
      </c>
      <c r="G197" s="575"/>
      <c r="H197" s="589">
        <v>5527</v>
      </c>
      <c r="I197" s="571"/>
      <c r="J197" s="191"/>
      <c r="K197" s="191"/>
      <c r="L197" s="232"/>
      <c r="M197" s="160"/>
      <c r="N197" s="245">
        <f t="shared" si="103"/>
        <v>5527</v>
      </c>
      <c r="O197" s="160"/>
      <c r="P197" s="160"/>
      <c r="Q197" s="160"/>
      <c r="R197" s="160"/>
      <c r="S197" s="123">
        <f t="shared" si="104"/>
        <v>0</v>
      </c>
      <c r="T197" s="191"/>
      <c r="U197" s="142"/>
      <c r="V197" s="142"/>
      <c r="W197" s="142"/>
      <c r="X197" s="142"/>
      <c r="Y197" s="142"/>
      <c r="Z197" s="142"/>
      <c r="AA197" s="142"/>
      <c r="AB197" s="142"/>
    </row>
    <row r="198" spans="1:52" s="526" customFormat="1" hidden="1">
      <c r="A198" s="371" t="s">
        <v>728</v>
      </c>
      <c r="B198" s="190" t="s">
        <v>566</v>
      </c>
      <c r="C198" s="190" t="s">
        <v>566</v>
      </c>
      <c r="D198" s="191" t="s">
        <v>458</v>
      </c>
      <c r="E198" s="191"/>
      <c r="F198" s="191" t="s">
        <v>369</v>
      </c>
      <c r="G198" s="575"/>
      <c r="H198" s="570">
        <v>5240</v>
      </c>
      <c r="I198" s="571"/>
      <c r="J198" s="191"/>
      <c r="K198" s="191"/>
      <c r="L198" s="232"/>
      <c r="M198" s="160"/>
      <c r="N198" s="245">
        <f t="shared" si="103"/>
        <v>5240</v>
      </c>
      <c r="O198" s="160"/>
      <c r="P198" s="160"/>
      <c r="Q198" s="160"/>
      <c r="R198" s="160"/>
      <c r="S198" s="123">
        <f>(N198+R198)*G198</f>
        <v>0</v>
      </c>
      <c r="T198" s="443"/>
      <c r="U198" s="444"/>
      <c r="V198" s="444"/>
      <c r="W198" s="444"/>
      <c r="X198" s="444"/>
      <c r="Y198" s="444"/>
      <c r="Z198" s="444"/>
      <c r="AA198" s="444"/>
      <c r="AB198" s="444"/>
      <c r="AC198" s="204"/>
      <c r="AD198" s="445"/>
      <c r="AE198" s="446"/>
      <c r="AF198" s="445"/>
      <c r="AG198" s="446"/>
      <c r="AH198" s="445"/>
      <c r="AI198" s="446"/>
      <c r="AJ198" s="445"/>
      <c r="AK198" s="447"/>
      <c r="AL198" s="523"/>
      <c r="AM198" s="523"/>
      <c r="AN198" s="523"/>
      <c r="AO198" s="523"/>
      <c r="AP198" s="523"/>
      <c r="AQ198" s="523"/>
      <c r="AR198" s="523"/>
      <c r="AS198" s="524"/>
      <c r="AT198" s="525"/>
      <c r="AU198" s="525"/>
      <c r="AV198" s="525"/>
      <c r="AW198" s="525"/>
      <c r="AX198" s="525"/>
      <c r="AY198" s="525"/>
      <c r="AZ198" s="525"/>
    </row>
    <row r="199" spans="1:52" ht="16.5" hidden="1" customHeight="1">
      <c r="A199" s="371" t="s">
        <v>728</v>
      </c>
      <c r="B199" s="190" t="s">
        <v>444</v>
      </c>
      <c r="C199" s="190" t="s">
        <v>566</v>
      </c>
      <c r="D199" s="191" t="s">
        <v>458</v>
      </c>
      <c r="E199" s="191"/>
      <c r="F199" s="191" t="s">
        <v>366</v>
      </c>
      <c r="G199" s="575"/>
      <c r="H199" s="575">
        <v>4633</v>
      </c>
      <c r="I199" s="571">
        <f>H199*10%</f>
        <v>463.3</v>
      </c>
      <c r="J199" s="191"/>
      <c r="K199" s="191"/>
      <c r="L199" s="232"/>
      <c r="M199" s="160"/>
      <c r="N199" s="245">
        <f t="shared" si="103"/>
        <v>5096.3</v>
      </c>
      <c r="O199" s="160"/>
      <c r="P199" s="160"/>
      <c r="Q199" s="160"/>
      <c r="R199" s="160"/>
      <c r="S199" s="123">
        <f t="shared" si="104"/>
        <v>0</v>
      </c>
      <c r="T199" s="191"/>
      <c r="U199" s="142"/>
      <c r="V199" s="142"/>
      <c r="W199" s="142"/>
      <c r="X199" s="142"/>
      <c r="Y199" s="142"/>
      <c r="Z199" s="142"/>
      <c r="AA199" s="142"/>
      <c r="AB199" s="142"/>
      <c r="AC199" s="162">
        <v>2</v>
      </c>
      <c r="AD199" s="96">
        <f>IF(AC199=1,G199,0)</f>
        <v>0</v>
      </c>
      <c r="AE199" s="175">
        <f>IF(AC199=1,S199,0)</f>
        <v>0</v>
      </c>
      <c r="AF199" s="96">
        <f>IF(AC199=2,G199,0)</f>
        <v>0</v>
      </c>
      <c r="AG199" s="175">
        <f>IF(AC199=2,S199,0)</f>
        <v>0</v>
      </c>
      <c r="AH199" s="96">
        <f>IF(AC199=3,G199,0)</f>
        <v>0</v>
      </c>
      <c r="AI199" s="175">
        <f>IF(AC199=3,S199,0)</f>
        <v>0</v>
      </c>
      <c r="AJ199" s="96">
        <f>IF(AC199=4,G199,0)</f>
        <v>0</v>
      </c>
      <c r="AK199" s="174">
        <f>IF(AC199=4,S199,0)</f>
        <v>0</v>
      </c>
    </row>
    <row r="200" spans="1:52" ht="30" hidden="1">
      <c r="A200" s="371" t="s">
        <v>730</v>
      </c>
      <c r="B200" s="190" t="s">
        <v>588</v>
      </c>
      <c r="C200" s="190" t="s">
        <v>588</v>
      </c>
      <c r="D200" s="191" t="s">
        <v>461</v>
      </c>
      <c r="E200" s="191" t="s">
        <v>747</v>
      </c>
      <c r="F200" s="191" t="s">
        <v>368</v>
      </c>
      <c r="G200" s="575"/>
      <c r="H200" s="589">
        <v>4058</v>
      </c>
      <c r="I200" s="561"/>
      <c r="J200" s="191"/>
      <c r="K200" s="191"/>
      <c r="L200" s="232"/>
      <c r="M200" s="160"/>
      <c r="N200" s="245">
        <f t="shared" si="103"/>
        <v>4058</v>
      </c>
      <c r="O200" s="160"/>
      <c r="P200" s="160"/>
      <c r="Q200" s="160"/>
      <c r="R200" s="160"/>
      <c r="S200" s="123">
        <f t="shared" si="104"/>
        <v>0</v>
      </c>
      <c r="T200" s="191"/>
      <c r="U200" s="142"/>
      <c r="V200" s="142"/>
      <c r="W200" s="142"/>
      <c r="X200" s="142"/>
      <c r="Y200" s="142"/>
      <c r="Z200" s="142"/>
      <c r="AA200" s="142"/>
      <c r="AB200" s="142"/>
      <c r="AC200" s="162">
        <v>3</v>
      </c>
      <c r="AD200" s="96">
        <f>IF(AC200=1,G200,0)</f>
        <v>0</v>
      </c>
      <c r="AE200" s="175">
        <f>IF(AC200=1,S200,0)</f>
        <v>0</v>
      </c>
      <c r="AF200" s="96">
        <f>IF(AC200=2,G200,0)</f>
        <v>0</v>
      </c>
      <c r="AG200" s="175">
        <f>IF(AC200=2,S200,0)</f>
        <v>0</v>
      </c>
      <c r="AH200" s="96">
        <f>IF(AC200=3,G200,0)</f>
        <v>0</v>
      </c>
      <c r="AI200" s="175">
        <f>IF(AC200=3,S200,0)</f>
        <v>0</v>
      </c>
      <c r="AJ200" s="96">
        <f>IF(AC200=4,G200,0)</f>
        <v>0</v>
      </c>
      <c r="AK200" s="174">
        <f>IF(AC200=4,S200,0)</f>
        <v>0</v>
      </c>
    </row>
    <row r="201" spans="1:52" ht="43.5" hidden="1" customHeight="1" thickBot="1">
      <c r="A201" s="371" t="s">
        <v>730</v>
      </c>
      <c r="B201" s="190" t="s">
        <v>305</v>
      </c>
      <c r="C201" s="377" t="s">
        <v>739</v>
      </c>
      <c r="D201" s="191" t="s">
        <v>461</v>
      </c>
      <c r="E201" s="191"/>
      <c r="F201" s="191" t="s">
        <v>370</v>
      </c>
      <c r="G201" s="594"/>
      <c r="H201" s="563">
        <v>3770</v>
      </c>
      <c r="I201" s="561"/>
      <c r="J201" s="191"/>
      <c r="K201" s="191"/>
      <c r="L201" s="189"/>
      <c r="M201" s="160"/>
      <c r="N201" s="245">
        <f t="shared" si="103"/>
        <v>3770</v>
      </c>
      <c r="O201" s="160"/>
      <c r="P201" s="160"/>
      <c r="Q201" s="160"/>
      <c r="R201" s="160"/>
      <c r="S201" s="123">
        <f t="shared" si="104"/>
        <v>0</v>
      </c>
      <c r="T201" s="191"/>
      <c r="U201" s="142"/>
      <c r="V201" s="142"/>
      <c r="W201" s="142"/>
      <c r="X201" s="142"/>
      <c r="Y201" s="142"/>
      <c r="Z201" s="142"/>
      <c r="AA201" s="142"/>
      <c r="AB201" s="142"/>
      <c r="AC201" s="162">
        <v>3</v>
      </c>
      <c r="AD201" s="96">
        <f>IF(AC201=1,G201,0)</f>
        <v>0</v>
      </c>
      <c r="AE201" s="175">
        <f>IF(AC201=1,S201,0)</f>
        <v>0</v>
      </c>
      <c r="AF201" s="96">
        <f>IF(AC201=2,G201,0)</f>
        <v>0</v>
      </c>
      <c r="AG201" s="175">
        <f>IF(AC201=2,S201,0)</f>
        <v>0</v>
      </c>
      <c r="AH201" s="96">
        <f>IF(AC201=3,G201,0)</f>
        <v>0</v>
      </c>
      <c r="AI201" s="175">
        <f>IF(AC201=3,S201,0)</f>
        <v>0</v>
      </c>
      <c r="AJ201" s="96">
        <f>IF(AC201=4,G201,0)</f>
        <v>0</v>
      </c>
      <c r="AK201" s="174">
        <f>IF(AC201=4,S201,0)</f>
        <v>0</v>
      </c>
    </row>
    <row r="202" spans="1:52" ht="45.75" hidden="1" thickBot="1">
      <c r="A202" s="371" t="s">
        <v>730</v>
      </c>
      <c r="B202" s="378" t="s">
        <v>338</v>
      </c>
      <c r="C202" s="377" t="s">
        <v>739</v>
      </c>
      <c r="D202" s="193" t="s">
        <v>461</v>
      </c>
      <c r="E202" s="193"/>
      <c r="F202" s="193" t="s">
        <v>370</v>
      </c>
      <c r="G202" s="594"/>
      <c r="H202" s="563"/>
      <c r="I202" s="591"/>
      <c r="J202" s="193"/>
      <c r="K202" s="193"/>
      <c r="L202" s="193"/>
      <c r="M202" s="164"/>
      <c r="N202" s="245">
        <f t="shared" si="103"/>
        <v>0</v>
      </c>
      <c r="O202" s="164"/>
      <c r="P202" s="164"/>
      <c r="Q202" s="164"/>
      <c r="R202" s="164"/>
      <c r="S202" s="123">
        <f t="shared" si="104"/>
        <v>0</v>
      </c>
      <c r="T202" s="193"/>
      <c r="U202" s="142"/>
      <c r="V202" s="142"/>
      <c r="W202" s="142"/>
      <c r="X202" s="142"/>
      <c r="Y202" s="142"/>
      <c r="Z202" s="142"/>
      <c r="AA202" s="142"/>
      <c r="AB202" s="142"/>
      <c r="AC202" s="162">
        <v>3</v>
      </c>
      <c r="AD202" s="96">
        <f>IF(AC202=1,G202,0)</f>
        <v>0</v>
      </c>
      <c r="AE202" s="175">
        <f>IF(AC202=1,S202,0)</f>
        <v>0</v>
      </c>
      <c r="AF202" s="96">
        <f>IF(AC202=2,G202,0)</f>
        <v>0</v>
      </c>
      <c r="AG202" s="175">
        <f>IF(AC202=2,S202,0)</f>
        <v>0</v>
      </c>
      <c r="AH202" s="96">
        <f>IF(AC202=3,G202,0)</f>
        <v>0</v>
      </c>
      <c r="AI202" s="175">
        <f>IF(AC202=3,S202,0)</f>
        <v>0</v>
      </c>
      <c r="AJ202" s="96">
        <f>IF(AC202=4,G202,0)</f>
        <v>0</v>
      </c>
      <c r="AK202" s="174">
        <f>IF(AC202=4,S202,0)</f>
        <v>0</v>
      </c>
    </row>
    <row r="203" spans="1:52" s="168" customFormat="1" hidden="1">
      <c r="A203" s="275"/>
      <c r="B203" s="300" t="s">
        <v>620</v>
      </c>
      <c r="C203" s="300"/>
      <c r="D203" s="300"/>
      <c r="E203" s="300"/>
      <c r="F203" s="300"/>
      <c r="G203" s="317">
        <f>G196+G197+G198+G199+G200+G202+G201</f>
        <v>0</v>
      </c>
      <c r="H203" s="300"/>
      <c r="I203" s="300"/>
      <c r="J203" s="300"/>
      <c r="K203" s="300"/>
      <c r="L203" s="300"/>
      <c r="M203" s="342"/>
      <c r="N203" s="283"/>
      <c r="O203" s="282">
        <f>SUM(O196:O202)</f>
        <v>0</v>
      </c>
      <c r="P203" s="282"/>
      <c r="Q203" s="282"/>
      <c r="R203" s="282"/>
      <c r="S203" s="317">
        <f>S196+S197+S198+S199+S200+S202+S201</f>
        <v>0</v>
      </c>
      <c r="T203" s="209"/>
      <c r="U203" s="209"/>
      <c r="V203" s="209"/>
      <c r="W203" s="209"/>
      <c r="X203" s="209"/>
      <c r="Y203" s="209"/>
      <c r="Z203" s="209"/>
      <c r="AA203" s="209"/>
      <c r="AB203" s="209">
        <f>SUM(G196:G202)</f>
        <v>0</v>
      </c>
      <c r="AC203" s="169"/>
      <c r="AD203" s="170">
        <f t="shared" ref="AD203:AK203" si="105">SUM(AD196:AD202)</f>
        <v>0</v>
      </c>
      <c r="AE203" s="171">
        <f t="shared" si="105"/>
        <v>0</v>
      </c>
      <c r="AF203" s="170">
        <f t="shared" si="105"/>
        <v>0</v>
      </c>
      <c r="AG203" s="171">
        <f t="shared" si="105"/>
        <v>0</v>
      </c>
      <c r="AH203" s="170">
        <f t="shared" si="105"/>
        <v>0</v>
      </c>
      <c r="AI203" s="171">
        <f t="shared" si="105"/>
        <v>0</v>
      </c>
      <c r="AJ203" s="170">
        <f t="shared" si="105"/>
        <v>0</v>
      </c>
      <c r="AK203" s="171">
        <f t="shared" si="105"/>
        <v>0</v>
      </c>
      <c r="AL203" s="185">
        <f t="shared" ref="AL203:AS203" si="106">AD203</f>
        <v>0</v>
      </c>
      <c r="AM203" s="185">
        <f t="shared" si="106"/>
        <v>0</v>
      </c>
      <c r="AN203" s="185">
        <f t="shared" si="106"/>
        <v>0</v>
      </c>
      <c r="AO203" s="185">
        <f t="shared" si="106"/>
        <v>0</v>
      </c>
      <c r="AP203" s="185">
        <f t="shared" si="106"/>
        <v>0</v>
      </c>
      <c r="AQ203" s="185">
        <f t="shared" si="106"/>
        <v>0</v>
      </c>
      <c r="AR203" s="185">
        <f t="shared" si="106"/>
        <v>0</v>
      </c>
      <c r="AS203" s="186">
        <f t="shared" si="106"/>
        <v>0</v>
      </c>
      <c r="AT203" s="91"/>
      <c r="AU203" s="91"/>
      <c r="AV203" s="91"/>
      <c r="AW203" s="91"/>
      <c r="AX203" s="91"/>
      <c r="AY203" s="91"/>
      <c r="AZ203" s="91"/>
    </row>
    <row r="204" spans="1:52" hidden="1">
      <c r="A204" s="284"/>
      <c r="B204" s="303" t="s">
        <v>621</v>
      </c>
      <c r="C204" s="303"/>
      <c r="D204" s="303"/>
      <c r="E204" s="303"/>
      <c r="F204" s="303"/>
      <c r="G204" s="286">
        <f>AD203</f>
        <v>0</v>
      </c>
      <c r="H204" s="303"/>
      <c r="I204" s="303"/>
      <c r="J204" s="303"/>
      <c r="K204" s="303"/>
      <c r="L204" s="303"/>
      <c r="M204" s="287"/>
      <c r="N204" s="288"/>
      <c r="O204" s="289">
        <f>O196</f>
        <v>0</v>
      </c>
      <c r="P204" s="289"/>
      <c r="Q204" s="289"/>
      <c r="R204" s="289"/>
      <c r="S204" s="350">
        <f>AE203</f>
        <v>0</v>
      </c>
      <c r="T204" s="142"/>
      <c r="U204" s="142"/>
      <c r="V204" s="142"/>
      <c r="W204" s="142"/>
      <c r="X204" s="142"/>
      <c r="Y204" s="142"/>
      <c r="Z204" s="142"/>
      <c r="AA204" s="142"/>
      <c r="AB204" s="142"/>
    </row>
    <row r="205" spans="1:52" hidden="1">
      <c r="A205" s="284"/>
      <c r="B205" s="303" t="s">
        <v>622</v>
      </c>
      <c r="C205" s="303"/>
      <c r="D205" s="303"/>
      <c r="E205" s="303"/>
      <c r="F205" s="303"/>
      <c r="G205" s="286">
        <f>SUM(G197:G199)</f>
        <v>0</v>
      </c>
      <c r="H205" s="303"/>
      <c r="I205" s="303"/>
      <c r="J205" s="303"/>
      <c r="K205" s="303"/>
      <c r="L205" s="303"/>
      <c r="M205" s="287"/>
      <c r="N205" s="288"/>
      <c r="O205" s="289"/>
      <c r="P205" s="289"/>
      <c r="Q205" s="289"/>
      <c r="R205" s="289"/>
      <c r="S205" s="350">
        <f>SUM(S197:S199)</f>
        <v>0</v>
      </c>
      <c r="T205" s="142"/>
      <c r="U205" s="142"/>
      <c r="V205" s="142"/>
      <c r="W205" s="142"/>
      <c r="X205" s="142"/>
      <c r="Y205" s="142"/>
      <c r="Z205" s="142"/>
      <c r="AA205" s="142"/>
      <c r="AB205" s="142"/>
    </row>
    <row r="206" spans="1:52" ht="15.75" hidden="1" thickBot="1">
      <c r="A206" s="290"/>
      <c r="B206" s="306" t="s">
        <v>658</v>
      </c>
      <c r="C206" s="306"/>
      <c r="D206" s="306"/>
      <c r="E206" s="306"/>
      <c r="F206" s="306"/>
      <c r="G206" s="321">
        <f>AH203</f>
        <v>0</v>
      </c>
      <c r="H206" s="306"/>
      <c r="I206" s="306"/>
      <c r="J206" s="306"/>
      <c r="K206" s="306"/>
      <c r="L206" s="306"/>
      <c r="M206" s="294"/>
      <c r="N206" s="295"/>
      <c r="O206" s="296"/>
      <c r="P206" s="296"/>
      <c r="Q206" s="296"/>
      <c r="R206" s="296"/>
      <c r="S206" s="350">
        <f>AI203</f>
        <v>0</v>
      </c>
      <c r="T206" s="142"/>
      <c r="U206" s="142"/>
      <c r="V206" s="142"/>
      <c r="W206" s="142"/>
      <c r="X206" s="142"/>
      <c r="Y206" s="142"/>
      <c r="Z206" s="142"/>
      <c r="AA206" s="142"/>
      <c r="AB206" s="142"/>
    </row>
    <row r="207" spans="1:52" ht="18.75" customHeight="1">
      <c r="A207" s="798" t="s">
        <v>1081</v>
      </c>
      <c r="B207" s="799"/>
      <c r="C207" s="799"/>
      <c r="D207" s="799"/>
      <c r="E207" s="799"/>
      <c r="F207" s="799"/>
      <c r="G207" s="799"/>
      <c r="H207" s="799"/>
      <c r="I207" s="799"/>
      <c r="J207" s="799"/>
      <c r="K207" s="799"/>
      <c r="L207" s="799"/>
      <c r="M207" s="799"/>
      <c r="N207" s="799"/>
      <c r="O207" s="799"/>
      <c r="P207" s="799"/>
      <c r="Q207" s="799"/>
      <c r="R207" s="799"/>
      <c r="S207" s="800"/>
      <c r="T207" s="240"/>
      <c r="U207" s="240"/>
      <c r="V207" s="240"/>
      <c r="W207" s="240"/>
      <c r="X207" s="240"/>
      <c r="Y207" s="240"/>
      <c r="Z207" s="240"/>
      <c r="AA207" s="240"/>
      <c r="AB207" s="343"/>
    </row>
    <row r="208" spans="1:52" ht="41.25" customHeight="1">
      <c r="A208" s="371" t="s">
        <v>727</v>
      </c>
      <c r="B208" s="388" t="s">
        <v>1001</v>
      </c>
      <c r="C208" s="190" t="s">
        <v>736</v>
      </c>
      <c r="D208" s="191" t="s">
        <v>22</v>
      </c>
      <c r="E208" s="191" t="s">
        <v>564</v>
      </c>
      <c r="F208" s="332" t="s">
        <v>365</v>
      </c>
      <c r="G208" s="488">
        <v>1</v>
      </c>
      <c r="H208" s="568">
        <v>6315</v>
      </c>
      <c r="I208" s="571">
        <f>H208*10%</f>
        <v>631.5</v>
      </c>
      <c r="J208" s="191"/>
      <c r="K208" s="191"/>
      <c r="L208" s="189">
        <f>(H208+I208)*15%</f>
        <v>1041.98</v>
      </c>
      <c r="M208" s="189"/>
      <c r="N208" s="245">
        <f t="shared" ref="N208:N218" si="107">H208+I208+J208+K208+L208+M208</f>
        <v>7988.48</v>
      </c>
      <c r="O208" s="160"/>
      <c r="P208" s="160"/>
      <c r="Q208" s="160"/>
      <c r="R208" s="160"/>
      <c r="S208" s="123">
        <f t="shared" ref="S208:S218" si="108">G208*N208+(P208+R208)+O208</f>
        <v>7988.48</v>
      </c>
      <c r="T208" s="191"/>
      <c r="U208" s="142"/>
      <c r="V208" s="142"/>
      <c r="W208" s="142"/>
      <c r="X208" s="142"/>
      <c r="Y208" s="142"/>
      <c r="Z208" s="142"/>
      <c r="AA208" s="142"/>
      <c r="AB208" s="142"/>
      <c r="AC208" s="162">
        <v>1</v>
      </c>
      <c r="AD208" s="96">
        <f>IF(AC208=1,G208,0)</f>
        <v>1</v>
      </c>
      <c r="AE208" s="175">
        <f t="shared" ref="AE208:AE218" si="109">IF(AC208=1,S208,0)</f>
        <v>7988.48</v>
      </c>
      <c r="AF208" s="96">
        <f>IF(AC208=2,G208,0)</f>
        <v>0</v>
      </c>
      <c r="AG208" s="175">
        <f t="shared" ref="AG208:AG218" si="110">IF(AC208=2,S208,0)</f>
        <v>0</v>
      </c>
      <c r="AH208" s="96">
        <f>IF(AC208=3,G208,0)</f>
        <v>0</v>
      </c>
      <c r="AI208" s="175">
        <f t="shared" ref="AI208:AI218" si="111">IF(AC208=3,S208,0)</f>
        <v>0</v>
      </c>
      <c r="AJ208" s="96">
        <f>IF(AC208=4,G208,0)</f>
        <v>0</v>
      </c>
      <c r="AK208" s="174">
        <f t="shared" ref="AK208:AK218" si="112">IF(AC208=4,S208,0)</f>
        <v>0</v>
      </c>
    </row>
    <row r="209" spans="1:52" ht="29.25" hidden="1" customHeight="1">
      <c r="A209" s="371" t="s">
        <v>727</v>
      </c>
      <c r="B209" s="190" t="s">
        <v>930</v>
      </c>
      <c r="C209" s="190" t="s">
        <v>660</v>
      </c>
      <c r="D209" s="191" t="s">
        <v>899</v>
      </c>
      <c r="E209" s="191" t="s">
        <v>564</v>
      </c>
      <c r="F209" s="332" t="s">
        <v>376</v>
      </c>
      <c r="G209" s="631"/>
      <c r="H209" s="559" t="s">
        <v>919</v>
      </c>
      <c r="I209" s="571"/>
      <c r="J209" s="191"/>
      <c r="K209" s="191"/>
      <c r="L209" s="189">
        <f>(H209+I209)*15%</f>
        <v>789.75</v>
      </c>
      <c r="M209" s="160"/>
      <c r="N209" s="245">
        <f>H209+I209+J209+K209+L209+M209</f>
        <v>6054.75</v>
      </c>
      <c r="O209" s="160"/>
      <c r="P209" s="160"/>
      <c r="Q209" s="160"/>
      <c r="R209" s="160"/>
      <c r="S209" s="123">
        <f>G209*N209+(P209+R209)+O209</f>
        <v>0</v>
      </c>
      <c r="T209" s="191"/>
      <c r="U209" s="142"/>
      <c r="V209" s="142"/>
      <c r="W209" s="142"/>
      <c r="X209" s="142"/>
      <c r="Y209" s="142"/>
      <c r="Z209" s="142"/>
      <c r="AA209" s="142"/>
      <c r="AB209" s="142"/>
      <c r="AC209" s="162">
        <v>1</v>
      </c>
      <c r="AD209" s="96">
        <f>IF(AC209=1,G209,0)</f>
        <v>0</v>
      </c>
      <c r="AE209" s="175">
        <f>IF(AC209=1,S209,0)</f>
        <v>0</v>
      </c>
      <c r="AF209" s="96">
        <f>IF(AC209=2,G209,0)</f>
        <v>0</v>
      </c>
      <c r="AG209" s="175">
        <f>IF(AC209=2,S209,0)</f>
        <v>0</v>
      </c>
      <c r="AH209" s="96">
        <f>IF(AC209=3,G209,0)</f>
        <v>0</v>
      </c>
      <c r="AI209" s="175">
        <f>IF(AC209=3,S209,0)</f>
        <v>0</v>
      </c>
      <c r="AJ209" s="96">
        <f>IF(AC209=4,G209,0)</f>
        <v>0</v>
      </c>
      <c r="AK209" s="174">
        <f>IF(AC209=4,S209,0)</f>
        <v>0</v>
      </c>
    </row>
    <row r="210" spans="1:52" ht="29.25" customHeight="1">
      <c r="A210" s="371" t="s">
        <v>727</v>
      </c>
      <c r="B210" s="190" t="s">
        <v>949</v>
      </c>
      <c r="C210" s="190" t="s">
        <v>660</v>
      </c>
      <c r="D210" s="191" t="s">
        <v>899</v>
      </c>
      <c r="E210" s="191" t="s">
        <v>564</v>
      </c>
      <c r="F210" s="332" t="s">
        <v>371</v>
      </c>
      <c r="G210" s="488">
        <v>0.5</v>
      </c>
      <c r="H210" s="568">
        <v>7877</v>
      </c>
      <c r="I210" s="571"/>
      <c r="J210" s="191"/>
      <c r="K210" s="191"/>
      <c r="L210" s="189">
        <f>(H210+I210)*15%</f>
        <v>1181.55</v>
      </c>
      <c r="M210" s="160"/>
      <c r="N210" s="245">
        <f t="shared" si="107"/>
        <v>9058.5499999999993</v>
      </c>
      <c r="O210" s="160"/>
      <c r="P210" s="160"/>
      <c r="Q210" s="160"/>
      <c r="R210" s="160">
        <f t="shared" ref="R210:R214" si="113">N210*30%</f>
        <v>2717.5650000000001</v>
      </c>
      <c r="S210" s="123">
        <f>(N210+R210)*G210</f>
        <v>5888.06</v>
      </c>
      <c r="T210" s="191"/>
      <c r="U210" s="142"/>
      <c r="V210" s="142"/>
      <c r="W210" s="142"/>
      <c r="X210" s="142"/>
      <c r="Y210" s="142"/>
      <c r="Z210" s="142"/>
      <c r="AA210" s="142"/>
      <c r="AB210" s="142"/>
      <c r="AC210" s="162">
        <v>1</v>
      </c>
      <c r="AD210" s="96">
        <f>IF(AC210=1,G210,0)</f>
        <v>0.5</v>
      </c>
      <c r="AE210" s="175">
        <f t="shared" si="109"/>
        <v>5888.06</v>
      </c>
      <c r="AF210" s="96">
        <f>IF(AC210=2,G210,0)</f>
        <v>0</v>
      </c>
      <c r="AG210" s="175">
        <f t="shared" si="110"/>
        <v>0</v>
      </c>
      <c r="AH210" s="96">
        <f>IF(AC210=3,G210,0)</f>
        <v>0</v>
      </c>
      <c r="AI210" s="175">
        <f t="shared" si="111"/>
        <v>0</v>
      </c>
      <c r="AJ210" s="96">
        <f>IF(AC210=4,G210,0)</f>
        <v>0</v>
      </c>
      <c r="AK210" s="174">
        <f t="shared" si="112"/>
        <v>0</v>
      </c>
    </row>
    <row r="211" spans="1:52" ht="30" hidden="1">
      <c r="A211" s="371"/>
      <c r="B211" s="190" t="s">
        <v>949</v>
      </c>
      <c r="C211" s="190" t="s">
        <v>660</v>
      </c>
      <c r="D211" s="191" t="s">
        <v>918</v>
      </c>
      <c r="E211" s="191" t="s">
        <v>564</v>
      </c>
      <c r="F211" s="332" t="s">
        <v>371</v>
      </c>
      <c r="G211" s="488"/>
      <c r="H211" s="575">
        <v>6567</v>
      </c>
      <c r="I211" s="571"/>
      <c r="J211" s="191"/>
      <c r="K211" s="191"/>
      <c r="L211" s="189">
        <f t="shared" ref="L211:L213" si="114">(H211+I211)*15%</f>
        <v>985.05</v>
      </c>
      <c r="M211" s="160"/>
      <c r="N211" s="245">
        <f t="shared" si="107"/>
        <v>7552.05</v>
      </c>
      <c r="O211" s="160"/>
      <c r="P211" s="160"/>
      <c r="Q211" s="160"/>
      <c r="R211" s="160">
        <f t="shared" si="113"/>
        <v>2265.6149999999998</v>
      </c>
      <c r="S211" s="123">
        <f t="shared" ref="S211:S213" si="115">(N211+R211)*G211</f>
        <v>0</v>
      </c>
      <c r="T211" s="191"/>
      <c r="U211" s="142"/>
      <c r="V211" s="142"/>
      <c r="W211" s="142"/>
      <c r="X211" s="142"/>
      <c r="Y211" s="142"/>
      <c r="Z211" s="142"/>
      <c r="AA211" s="142"/>
      <c r="AB211" s="142"/>
    </row>
    <row r="212" spans="1:52" ht="30" hidden="1">
      <c r="A212" s="371"/>
      <c r="B212" s="190" t="s">
        <v>949</v>
      </c>
      <c r="C212" s="190" t="s">
        <v>660</v>
      </c>
      <c r="D212" s="191" t="s">
        <v>918</v>
      </c>
      <c r="E212" s="191" t="s">
        <v>564</v>
      </c>
      <c r="F212" s="332" t="s">
        <v>376</v>
      </c>
      <c r="G212" s="488"/>
      <c r="H212" s="575">
        <v>6133</v>
      </c>
      <c r="I212" s="571"/>
      <c r="J212" s="191"/>
      <c r="K212" s="191"/>
      <c r="L212" s="189">
        <f t="shared" si="114"/>
        <v>919.95</v>
      </c>
      <c r="M212" s="160"/>
      <c r="N212" s="245">
        <f t="shared" si="107"/>
        <v>7052.95</v>
      </c>
      <c r="O212" s="160"/>
      <c r="P212" s="160"/>
      <c r="Q212" s="160"/>
      <c r="R212" s="160">
        <f t="shared" si="113"/>
        <v>2115.8850000000002</v>
      </c>
      <c r="S212" s="123">
        <f t="shared" si="115"/>
        <v>0</v>
      </c>
      <c r="T212" s="191"/>
      <c r="U212" s="142"/>
      <c r="V212" s="142"/>
      <c r="W212" s="142"/>
      <c r="X212" s="142"/>
      <c r="Y212" s="142"/>
      <c r="Z212" s="142"/>
      <c r="AA212" s="142"/>
      <c r="AB212" s="142"/>
    </row>
    <row r="213" spans="1:52" ht="24.75" customHeight="1">
      <c r="A213" s="371" t="s">
        <v>727</v>
      </c>
      <c r="B213" s="190" t="s">
        <v>1007</v>
      </c>
      <c r="C213" s="190" t="s">
        <v>660</v>
      </c>
      <c r="D213" s="191" t="s">
        <v>899</v>
      </c>
      <c r="E213" s="191" t="s">
        <v>564</v>
      </c>
      <c r="F213" s="332" t="s">
        <v>365</v>
      </c>
      <c r="G213" s="488">
        <v>0.25</v>
      </c>
      <c r="H213" s="568">
        <v>6315</v>
      </c>
      <c r="I213" s="571"/>
      <c r="J213" s="191"/>
      <c r="K213" s="191"/>
      <c r="L213" s="189">
        <f t="shared" si="114"/>
        <v>947.25</v>
      </c>
      <c r="M213" s="160"/>
      <c r="N213" s="245">
        <f t="shared" si="107"/>
        <v>7262.25</v>
      </c>
      <c r="O213" s="160"/>
      <c r="P213" s="160"/>
      <c r="Q213" s="160"/>
      <c r="R213" s="160"/>
      <c r="S213" s="123">
        <f t="shared" si="115"/>
        <v>1815.56</v>
      </c>
      <c r="T213" s="191"/>
      <c r="U213" s="142"/>
      <c r="V213" s="142"/>
      <c r="W213" s="142"/>
      <c r="X213" s="142"/>
      <c r="Y213" s="142"/>
      <c r="Z213" s="142"/>
      <c r="AA213" s="142"/>
      <c r="AB213" s="142"/>
      <c r="AT213" s="710"/>
      <c r="AU213" s="710"/>
      <c r="AV213" s="710"/>
      <c r="AW213" s="710"/>
      <c r="AX213" s="710"/>
      <c r="AY213" s="710"/>
      <c r="AZ213" s="710"/>
    </row>
    <row r="214" spans="1:52" ht="45" customHeight="1">
      <c r="A214" s="371" t="s">
        <v>728</v>
      </c>
      <c r="B214" s="388" t="s">
        <v>990</v>
      </c>
      <c r="C214" s="377" t="s">
        <v>424</v>
      </c>
      <c r="D214" s="191" t="s">
        <v>458</v>
      </c>
      <c r="E214" s="191"/>
      <c r="F214" s="191" t="s">
        <v>369</v>
      </c>
      <c r="G214" s="488">
        <v>1</v>
      </c>
      <c r="H214" s="574">
        <v>5691</v>
      </c>
      <c r="I214" s="571">
        <f>H214*10%</f>
        <v>569.1</v>
      </c>
      <c r="J214" s="191"/>
      <c r="K214" s="191"/>
      <c r="L214" s="189">
        <f>(H214+I214)*15%</f>
        <v>939.02</v>
      </c>
      <c r="M214" s="160"/>
      <c r="N214" s="245">
        <f t="shared" si="107"/>
        <v>7199.12</v>
      </c>
      <c r="O214" s="160"/>
      <c r="P214" s="160"/>
      <c r="Q214" s="160"/>
      <c r="R214" s="160">
        <f t="shared" si="113"/>
        <v>2159.7359999999999</v>
      </c>
      <c r="S214" s="123">
        <f t="shared" si="108"/>
        <v>9358.86</v>
      </c>
      <c r="T214" s="191"/>
      <c r="U214" s="142"/>
      <c r="V214" s="142"/>
      <c r="W214" s="142"/>
      <c r="X214" s="142"/>
      <c r="Y214" s="142"/>
      <c r="Z214" s="142"/>
      <c r="AA214" s="142"/>
      <c r="AB214" s="142"/>
      <c r="AC214" s="162">
        <v>2</v>
      </c>
      <c r="AD214" s="96">
        <f>IF(AC214=1,G214,0)</f>
        <v>0</v>
      </c>
      <c r="AE214" s="175">
        <f t="shared" si="109"/>
        <v>0</v>
      </c>
      <c r="AF214" s="96">
        <f>IF(AC214=2,G214,0)</f>
        <v>1</v>
      </c>
      <c r="AG214" s="175">
        <f t="shared" si="110"/>
        <v>9358.86</v>
      </c>
      <c r="AH214" s="96">
        <f>IF(AC214=3,G214,0)</f>
        <v>0</v>
      </c>
      <c r="AI214" s="175">
        <f t="shared" si="111"/>
        <v>0</v>
      </c>
      <c r="AJ214" s="96">
        <f>IF(AC214=4,G214,0)</f>
        <v>0</v>
      </c>
      <c r="AK214" s="174">
        <f t="shared" si="112"/>
        <v>0</v>
      </c>
    </row>
    <row r="215" spans="1:52" ht="30">
      <c r="A215" s="371" t="s">
        <v>728</v>
      </c>
      <c r="B215" s="200" t="s">
        <v>991</v>
      </c>
      <c r="C215" s="377" t="s">
        <v>746</v>
      </c>
      <c r="D215" s="246" t="s">
        <v>458</v>
      </c>
      <c r="E215" s="246"/>
      <c r="F215" s="430" t="s">
        <v>367</v>
      </c>
      <c r="G215" s="592">
        <v>5</v>
      </c>
      <c r="H215" s="574">
        <v>6003</v>
      </c>
      <c r="I215" s="593"/>
      <c r="J215" s="246"/>
      <c r="K215" s="246"/>
      <c r="L215" s="189">
        <f t="shared" ref="L215:L218" si="116">H215*15%</f>
        <v>900.45</v>
      </c>
      <c r="M215" s="160"/>
      <c r="N215" s="245">
        <f t="shared" si="107"/>
        <v>6903.45</v>
      </c>
      <c r="O215" s="202"/>
      <c r="P215" s="202"/>
      <c r="Q215" s="202"/>
      <c r="R215" s="612">
        <f t="shared" ref="R215" si="117">N215*20%</f>
        <v>1380.69</v>
      </c>
      <c r="S215" s="123">
        <f>(N215+R215)*G215</f>
        <v>41420.699999999997</v>
      </c>
      <c r="T215" s="246"/>
      <c r="U215" s="142"/>
      <c r="V215" s="142"/>
      <c r="W215" s="142"/>
      <c r="X215" s="142"/>
      <c r="Y215" s="142"/>
      <c r="Z215" s="142"/>
      <c r="AA215" s="142"/>
      <c r="AB215" s="142"/>
      <c r="AC215" s="162">
        <v>2</v>
      </c>
      <c r="AD215" s="96">
        <f t="shared" ref="AD215:AD218" si="118">IF(AC215=1,G215,0)</f>
        <v>0</v>
      </c>
      <c r="AE215" s="175">
        <f>IF(AC215=1,S215,0)</f>
        <v>0</v>
      </c>
      <c r="AF215" s="96">
        <f t="shared" ref="AF215:AF218" si="119">IF(AC215=2,G215,0)</f>
        <v>5</v>
      </c>
      <c r="AG215" s="175">
        <f>IF(AC215=2,S215,0)</f>
        <v>41420.699999999997</v>
      </c>
      <c r="AH215" s="96">
        <f t="shared" ref="AH215:AH218" si="120">IF(AC215=3,G215,0)</f>
        <v>0</v>
      </c>
      <c r="AI215" s="175">
        <f>IF(AC215=3,S215,0)</f>
        <v>0</v>
      </c>
      <c r="AJ215" s="96">
        <f t="shared" ref="AJ215:AJ218" si="121">IF(AC215=4,G215,0)</f>
        <v>0</v>
      </c>
      <c r="AK215" s="174">
        <f>IF(AC215=4,S215,0)</f>
        <v>0</v>
      </c>
    </row>
    <row r="216" spans="1:52" ht="30">
      <c r="A216" s="371" t="s">
        <v>730</v>
      </c>
      <c r="B216" s="190" t="s">
        <v>985</v>
      </c>
      <c r="C216" s="190" t="s">
        <v>590</v>
      </c>
      <c r="D216" s="191" t="s">
        <v>461</v>
      </c>
      <c r="E216" s="191" t="s">
        <v>747</v>
      </c>
      <c r="F216" s="332" t="s">
        <v>368</v>
      </c>
      <c r="G216" s="488">
        <v>5</v>
      </c>
      <c r="H216" s="554">
        <v>4407</v>
      </c>
      <c r="I216" s="561"/>
      <c r="J216" s="191"/>
      <c r="K216" s="191"/>
      <c r="L216" s="189">
        <f t="shared" si="116"/>
        <v>661.05</v>
      </c>
      <c r="M216" s="160"/>
      <c r="N216" s="245">
        <f t="shared" si="107"/>
        <v>5068.05</v>
      </c>
      <c r="O216" s="160"/>
      <c r="P216" s="160"/>
      <c r="Q216" s="160"/>
      <c r="R216" s="160"/>
      <c r="S216" s="123">
        <f t="shared" si="108"/>
        <v>25340.25</v>
      </c>
      <c r="T216" s="191"/>
      <c r="U216" s="142"/>
      <c r="V216" s="142"/>
      <c r="W216" s="142"/>
      <c r="X216" s="142"/>
      <c r="Y216" s="142"/>
      <c r="Z216" s="142"/>
      <c r="AA216" s="142"/>
      <c r="AB216" s="142"/>
      <c r="AC216" s="162">
        <v>3</v>
      </c>
      <c r="AD216" s="96">
        <f t="shared" si="118"/>
        <v>0</v>
      </c>
      <c r="AE216" s="175">
        <f t="shared" si="109"/>
        <v>0</v>
      </c>
      <c r="AF216" s="96">
        <f t="shared" si="119"/>
        <v>0</v>
      </c>
      <c r="AG216" s="175">
        <f t="shared" si="110"/>
        <v>0</v>
      </c>
      <c r="AH216" s="96">
        <f t="shared" si="120"/>
        <v>5</v>
      </c>
      <c r="AI216" s="175">
        <f t="shared" si="111"/>
        <v>25340.25</v>
      </c>
      <c r="AJ216" s="96">
        <f t="shared" si="121"/>
        <v>0</v>
      </c>
      <c r="AK216" s="174">
        <f t="shared" si="112"/>
        <v>0</v>
      </c>
    </row>
    <row r="217" spans="1:52" ht="45">
      <c r="A217" s="371" t="s">
        <v>730</v>
      </c>
      <c r="B217" s="190" t="s">
        <v>305</v>
      </c>
      <c r="C217" s="377" t="s">
        <v>739</v>
      </c>
      <c r="D217" s="191" t="s">
        <v>461</v>
      </c>
      <c r="E217" s="191"/>
      <c r="F217" s="332" t="s">
        <v>370</v>
      </c>
      <c r="G217" s="488">
        <v>0.5</v>
      </c>
      <c r="H217" s="582">
        <v>4095</v>
      </c>
      <c r="I217" s="561"/>
      <c r="J217" s="191"/>
      <c r="K217" s="191"/>
      <c r="L217" s="189">
        <f t="shared" si="116"/>
        <v>614.25</v>
      </c>
      <c r="M217" s="160"/>
      <c r="N217" s="245">
        <f t="shared" si="107"/>
        <v>4709.25</v>
      </c>
      <c r="O217" s="160"/>
      <c r="P217" s="160"/>
      <c r="Q217" s="160"/>
      <c r="R217" s="160"/>
      <c r="S217" s="123">
        <f t="shared" si="108"/>
        <v>2354.63</v>
      </c>
      <c r="T217" s="191"/>
      <c r="U217" s="142"/>
      <c r="V217" s="142"/>
      <c r="W217" s="142"/>
      <c r="X217" s="142"/>
      <c r="Y217" s="142"/>
      <c r="Z217" s="142"/>
      <c r="AA217" s="142"/>
      <c r="AB217" s="142"/>
      <c r="AD217" s="96">
        <f t="shared" si="118"/>
        <v>0</v>
      </c>
      <c r="AE217" s="175">
        <f t="shared" si="109"/>
        <v>0</v>
      </c>
      <c r="AF217" s="96">
        <f t="shared" si="119"/>
        <v>0</v>
      </c>
      <c r="AG217" s="175">
        <f t="shared" si="110"/>
        <v>0</v>
      </c>
      <c r="AH217" s="96">
        <f t="shared" si="120"/>
        <v>0</v>
      </c>
      <c r="AI217" s="175">
        <f t="shared" si="111"/>
        <v>0</v>
      </c>
      <c r="AJ217" s="96">
        <f t="shared" si="121"/>
        <v>0</v>
      </c>
      <c r="AK217" s="174">
        <f t="shared" si="112"/>
        <v>0</v>
      </c>
    </row>
    <row r="218" spans="1:52" ht="15.75" thickBot="1">
      <c r="A218" s="371" t="s">
        <v>729</v>
      </c>
      <c r="B218" s="192" t="s">
        <v>303</v>
      </c>
      <c r="C218" s="192" t="s">
        <v>303</v>
      </c>
      <c r="D218" s="193" t="s">
        <v>464</v>
      </c>
      <c r="E218" s="193" t="s">
        <v>576</v>
      </c>
      <c r="F218" s="193" t="s">
        <v>368</v>
      </c>
      <c r="G218" s="566">
        <v>0.5</v>
      </c>
      <c r="H218" s="554">
        <v>4407</v>
      </c>
      <c r="I218" s="591"/>
      <c r="J218" s="193"/>
      <c r="K218" s="193"/>
      <c r="L218" s="189">
        <f t="shared" si="116"/>
        <v>661.05</v>
      </c>
      <c r="M218" s="164"/>
      <c r="N218" s="245">
        <f t="shared" si="107"/>
        <v>5068.05</v>
      </c>
      <c r="O218" s="164"/>
      <c r="P218" s="164"/>
      <c r="Q218" s="164"/>
      <c r="R218" s="164"/>
      <c r="S218" s="123">
        <f t="shared" si="108"/>
        <v>2534.0300000000002</v>
      </c>
      <c r="T218" s="193"/>
      <c r="U218" s="142"/>
      <c r="V218" s="142"/>
      <c r="W218" s="142"/>
      <c r="X218" s="142"/>
      <c r="Y218" s="142"/>
      <c r="Z218" s="142"/>
      <c r="AA218" s="142"/>
      <c r="AB218" s="142"/>
      <c r="AC218" s="162">
        <v>4</v>
      </c>
      <c r="AD218" s="96">
        <f t="shared" si="118"/>
        <v>0</v>
      </c>
      <c r="AE218" s="175">
        <f t="shared" si="109"/>
        <v>0</v>
      </c>
      <c r="AF218" s="96">
        <f t="shared" si="119"/>
        <v>0</v>
      </c>
      <c r="AG218" s="175">
        <f t="shared" si="110"/>
        <v>0</v>
      </c>
      <c r="AH218" s="96">
        <f t="shared" si="120"/>
        <v>0</v>
      </c>
      <c r="AI218" s="175">
        <f t="shared" si="111"/>
        <v>0</v>
      </c>
      <c r="AJ218" s="96">
        <f t="shared" si="121"/>
        <v>0.5</v>
      </c>
      <c r="AK218" s="174">
        <f t="shared" si="112"/>
        <v>2534.0300000000002</v>
      </c>
    </row>
    <row r="219" spans="1:52" s="168" customFormat="1">
      <c r="A219" s="275"/>
      <c r="B219" s="300" t="s">
        <v>620</v>
      </c>
      <c r="C219" s="301"/>
      <c r="D219" s="301"/>
      <c r="E219" s="301"/>
      <c r="F219" s="301"/>
      <c r="G219" s="317">
        <f>SUM(G208:G218)</f>
        <v>13.75</v>
      </c>
      <c r="H219" s="301"/>
      <c r="I219" s="301"/>
      <c r="J219" s="301"/>
      <c r="K219" s="301"/>
      <c r="L219" s="301"/>
      <c r="M219" s="280"/>
      <c r="N219" s="283"/>
      <c r="O219" s="282">
        <f>SUM(O208:O218)</f>
        <v>0</v>
      </c>
      <c r="P219" s="282"/>
      <c r="Q219" s="282"/>
      <c r="R219" s="282"/>
      <c r="S219" s="317">
        <f>S208+S210+S214+S215+S216+S217+S218+S209</f>
        <v>94885.01</v>
      </c>
      <c r="T219" s="209"/>
      <c r="U219" s="209"/>
      <c r="V219" s="209"/>
      <c r="W219" s="209"/>
      <c r="X219" s="209"/>
      <c r="Y219" s="209"/>
      <c r="Z219" s="209"/>
      <c r="AA219" s="209"/>
      <c r="AB219" s="209">
        <f>SUM(G208:G218)</f>
        <v>13.75</v>
      </c>
      <c r="AC219" s="235"/>
      <c r="AD219" s="170">
        <f t="shared" ref="AD219:AK219" si="122">SUM(AD208:AD218)</f>
        <v>1.5</v>
      </c>
      <c r="AE219" s="171">
        <f t="shared" si="122"/>
        <v>13876.54</v>
      </c>
      <c r="AF219" s="170">
        <f t="shared" si="122"/>
        <v>6</v>
      </c>
      <c r="AG219" s="171">
        <f t="shared" si="122"/>
        <v>50779.56</v>
      </c>
      <c r="AH219" s="170">
        <f t="shared" si="122"/>
        <v>5</v>
      </c>
      <c r="AI219" s="171">
        <f t="shared" si="122"/>
        <v>25340.25</v>
      </c>
      <c r="AJ219" s="170">
        <f t="shared" si="122"/>
        <v>0.5</v>
      </c>
      <c r="AK219" s="171">
        <f t="shared" si="122"/>
        <v>2534.0300000000002</v>
      </c>
      <c r="AL219" s="185">
        <f t="shared" ref="AL219:AS219" si="123">AD219</f>
        <v>1.5</v>
      </c>
      <c r="AM219" s="185">
        <f t="shared" si="123"/>
        <v>13876.54</v>
      </c>
      <c r="AN219" s="185">
        <f t="shared" si="123"/>
        <v>6</v>
      </c>
      <c r="AO219" s="185">
        <f t="shared" si="123"/>
        <v>50779.56</v>
      </c>
      <c r="AP219" s="185">
        <f t="shared" si="123"/>
        <v>5</v>
      </c>
      <c r="AQ219" s="185">
        <f t="shared" si="123"/>
        <v>25340.25</v>
      </c>
      <c r="AR219" s="185">
        <f t="shared" si="123"/>
        <v>0.5</v>
      </c>
      <c r="AS219" s="186">
        <f t="shared" si="123"/>
        <v>2534.0300000000002</v>
      </c>
      <c r="AT219" s="91"/>
      <c r="AU219" s="91"/>
      <c r="AV219" s="91"/>
      <c r="AW219" s="91"/>
      <c r="AX219" s="91"/>
      <c r="AY219" s="91"/>
      <c r="AZ219" s="91"/>
    </row>
    <row r="220" spans="1:52">
      <c r="A220" s="284"/>
      <c r="B220" s="303" t="s">
        <v>621</v>
      </c>
      <c r="C220" s="304"/>
      <c r="D220" s="304"/>
      <c r="E220" s="304"/>
      <c r="F220" s="304"/>
      <c r="G220" s="286">
        <f>SUM(G208:G213)</f>
        <v>1.75</v>
      </c>
      <c r="H220" s="304"/>
      <c r="I220" s="304"/>
      <c r="J220" s="304"/>
      <c r="K220" s="304"/>
      <c r="L220" s="304"/>
      <c r="M220" s="287"/>
      <c r="N220" s="288"/>
      <c r="O220" s="289">
        <f>O208+O210</f>
        <v>0</v>
      </c>
      <c r="P220" s="289"/>
      <c r="Q220" s="289"/>
      <c r="R220" s="289"/>
      <c r="S220" s="350">
        <f>AE219</f>
        <v>13876.54</v>
      </c>
      <c r="T220" s="142"/>
      <c r="U220" s="142"/>
      <c r="V220" s="142"/>
      <c r="W220" s="142"/>
      <c r="X220" s="142"/>
      <c r="Y220" s="142"/>
      <c r="Z220" s="142"/>
      <c r="AA220" s="142"/>
      <c r="AB220" s="142"/>
    </row>
    <row r="221" spans="1:52">
      <c r="A221" s="284"/>
      <c r="B221" s="303" t="s">
        <v>622</v>
      </c>
      <c r="C221" s="304"/>
      <c r="D221" s="304"/>
      <c r="E221" s="304"/>
      <c r="F221" s="304"/>
      <c r="G221" s="286">
        <f>SUM(G214:G215)</f>
        <v>6</v>
      </c>
      <c r="H221" s="304"/>
      <c r="I221" s="304"/>
      <c r="J221" s="304"/>
      <c r="K221" s="304"/>
      <c r="L221" s="304"/>
      <c r="M221" s="287"/>
      <c r="N221" s="288"/>
      <c r="O221" s="289"/>
      <c r="P221" s="289"/>
      <c r="Q221" s="289"/>
      <c r="R221" s="289"/>
      <c r="S221" s="350">
        <f>SUM(S214:S215)</f>
        <v>50779.56</v>
      </c>
      <c r="T221" s="142"/>
      <c r="U221" s="142"/>
      <c r="V221" s="142"/>
      <c r="W221" s="142"/>
      <c r="X221" s="142"/>
      <c r="Y221" s="142"/>
      <c r="Z221" s="142"/>
      <c r="AA221" s="142"/>
      <c r="AB221" s="142"/>
    </row>
    <row r="222" spans="1:52">
      <c r="A222" s="284"/>
      <c r="B222" s="303" t="s">
        <v>658</v>
      </c>
      <c r="C222" s="304"/>
      <c r="D222" s="304"/>
      <c r="E222" s="304"/>
      <c r="F222" s="304"/>
      <c r="G222" s="286">
        <f>G216+G217</f>
        <v>5.5</v>
      </c>
      <c r="H222" s="304"/>
      <c r="I222" s="304"/>
      <c r="J222" s="304"/>
      <c r="K222" s="304"/>
      <c r="L222" s="304"/>
      <c r="M222" s="287"/>
      <c r="N222" s="288"/>
      <c r="O222" s="289"/>
      <c r="P222" s="289"/>
      <c r="Q222" s="289"/>
      <c r="R222" s="289"/>
      <c r="S222" s="350">
        <f>S216+S217</f>
        <v>27694.880000000001</v>
      </c>
      <c r="T222" s="142"/>
      <c r="U222" s="142"/>
      <c r="V222" s="142"/>
      <c r="W222" s="142"/>
      <c r="X222" s="142"/>
      <c r="Y222" s="142"/>
      <c r="Z222" s="142"/>
      <c r="AA222" s="142"/>
      <c r="AB222" s="142"/>
    </row>
    <row r="223" spans="1:52" ht="15.75" thickBot="1">
      <c r="A223" s="290"/>
      <c r="B223" s="306" t="s">
        <v>475</v>
      </c>
      <c r="C223" s="307"/>
      <c r="D223" s="307"/>
      <c r="E223" s="307"/>
      <c r="F223" s="307"/>
      <c r="G223" s="292">
        <f>AJ219</f>
        <v>0.5</v>
      </c>
      <c r="H223" s="307"/>
      <c r="I223" s="307"/>
      <c r="J223" s="307"/>
      <c r="K223" s="307"/>
      <c r="L223" s="307"/>
      <c r="M223" s="294"/>
      <c r="N223" s="295"/>
      <c r="O223" s="296"/>
      <c r="P223" s="296"/>
      <c r="Q223" s="296"/>
      <c r="R223" s="296"/>
      <c r="S223" s="551">
        <f>AK219</f>
        <v>2534.0300000000002</v>
      </c>
      <c r="T223" s="142"/>
      <c r="U223" s="142"/>
      <c r="V223" s="142"/>
      <c r="W223" s="142"/>
      <c r="X223" s="142"/>
      <c r="Y223" s="142"/>
      <c r="Z223" s="142"/>
      <c r="AA223" s="142"/>
      <c r="AB223" s="142"/>
    </row>
    <row r="224" spans="1:52" ht="15.75" thickBot="1"/>
    <row r="225" spans="1:52" ht="18.75" customHeight="1">
      <c r="A225" s="761" t="s">
        <v>1082</v>
      </c>
      <c r="B225" s="762"/>
      <c r="C225" s="762"/>
      <c r="D225" s="762"/>
      <c r="E225" s="762"/>
      <c r="F225" s="762"/>
      <c r="G225" s="762"/>
      <c r="H225" s="762"/>
      <c r="I225" s="762"/>
      <c r="J225" s="762"/>
      <c r="K225" s="762"/>
      <c r="L225" s="762"/>
      <c r="M225" s="762"/>
      <c r="N225" s="762"/>
      <c r="O225" s="762"/>
      <c r="P225" s="762"/>
      <c r="Q225" s="762"/>
      <c r="R225" s="762"/>
      <c r="S225" s="763"/>
      <c r="T225" s="238"/>
      <c r="U225" s="238"/>
      <c r="V225" s="238"/>
      <c r="W225" s="238"/>
      <c r="X225" s="238"/>
      <c r="Y225" s="238"/>
      <c r="Z225" s="238"/>
      <c r="AA225" s="238"/>
      <c r="AB225" s="206"/>
    </row>
    <row r="226" spans="1:52" ht="63.75" customHeight="1">
      <c r="A226" s="371" t="s">
        <v>849</v>
      </c>
      <c r="B226" s="664" t="s">
        <v>964</v>
      </c>
      <c r="C226" s="190" t="s">
        <v>967</v>
      </c>
      <c r="D226" s="191" t="s">
        <v>22</v>
      </c>
      <c r="E226" s="191"/>
      <c r="F226" s="191" t="s">
        <v>376</v>
      </c>
      <c r="G226" s="488">
        <v>1</v>
      </c>
      <c r="H226" s="575">
        <v>7356</v>
      </c>
      <c r="I226" s="571">
        <f>H226*20%</f>
        <v>1471.2</v>
      </c>
      <c r="J226" s="561"/>
      <c r="K226" s="191"/>
      <c r="L226" s="232"/>
      <c r="M226" s="160"/>
      <c r="N226" s="245">
        <f t="shared" ref="N226:N289" si="124">H226+I226+J226+K226+L226+M226</f>
        <v>8827.2000000000007</v>
      </c>
      <c r="O226" s="160"/>
      <c r="P226" s="160"/>
      <c r="Q226" s="160"/>
      <c r="R226" s="160">
        <f>N226*30%</f>
        <v>2648.16</v>
      </c>
      <c r="S226" s="123">
        <f t="shared" ref="S226:S271" si="125">G226*N226+(P226+R226)+O226</f>
        <v>11475.36</v>
      </c>
      <c r="T226" s="550"/>
      <c r="U226" s="142"/>
      <c r="V226" s="142"/>
      <c r="W226" s="142"/>
      <c r="X226" s="142"/>
      <c r="Y226" s="142"/>
      <c r="Z226" s="142"/>
      <c r="AA226" s="142"/>
      <c r="AB226" s="142">
        <f>R226*110.1%</f>
        <v>2915.62</v>
      </c>
      <c r="AC226" s="162">
        <v>1</v>
      </c>
      <c r="AD226" s="96">
        <f>IF(AC226=1,G226,0)</f>
        <v>1</v>
      </c>
      <c r="AE226" s="175">
        <f>IF(AC226=1,S226,0)</f>
        <v>11475.36</v>
      </c>
      <c r="AF226" s="96">
        <f>IF(AC226=2,G226,0)</f>
        <v>0</v>
      </c>
      <c r="AG226" s="175">
        <f>IF(AC226=2,S226,0)</f>
        <v>0</v>
      </c>
      <c r="AH226" s="96">
        <f>IF(AC226=3,G226,0)</f>
        <v>0</v>
      </c>
      <c r="AI226" s="175">
        <f>IF(AC226=3,S226,0)</f>
        <v>0</v>
      </c>
      <c r="AJ226" s="96">
        <f>IF(AC226=4,G226,0)</f>
        <v>0</v>
      </c>
      <c r="AK226" s="174">
        <f>IF(AC226=4,S226,0)</f>
        <v>0</v>
      </c>
    </row>
    <row r="227" spans="1:52" ht="29.25" customHeight="1">
      <c r="A227" s="371" t="s">
        <v>727</v>
      </c>
      <c r="B227" s="190" t="s">
        <v>1029</v>
      </c>
      <c r="C227" s="190" t="s">
        <v>679</v>
      </c>
      <c r="D227" s="345" t="s">
        <v>899</v>
      </c>
      <c r="E227" s="345">
        <v>20517</v>
      </c>
      <c r="F227" s="345">
        <v>14</v>
      </c>
      <c r="G227" s="488">
        <v>1</v>
      </c>
      <c r="H227" s="561" t="s">
        <v>1054</v>
      </c>
      <c r="I227" s="561"/>
      <c r="J227" s="571"/>
      <c r="K227" s="191"/>
      <c r="L227" s="160"/>
      <c r="M227" s="160"/>
      <c r="N227" s="245">
        <f t="shared" si="124"/>
        <v>8397</v>
      </c>
      <c r="O227" s="160"/>
      <c r="P227" s="160"/>
      <c r="Q227" s="160"/>
      <c r="R227" s="160">
        <f t="shared" ref="R227:R296" si="126">N227*30%</f>
        <v>2519.1</v>
      </c>
      <c r="S227" s="123">
        <f t="shared" si="125"/>
        <v>10916.1</v>
      </c>
      <c r="T227" s="550"/>
      <c r="U227" s="142"/>
      <c r="V227" s="142"/>
      <c r="W227" s="142"/>
      <c r="X227" s="142"/>
      <c r="Y227" s="142"/>
      <c r="Z227" s="142"/>
      <c r="AA227" s="142"/>
      <c r="AB227" s="142">
        <f t="shared" ref="AB227:AB290" si="127">R227*110.1%</f>
        <v>2773.53</v>
      </c>
      <c r="AC227" s="162">
        <v>1</v>
      </c>
      <c r="AD227" s="96">
        <f>IF(AC227=1,G227,0)</f>
        <v>1</v>
      </c>
      <c r="AE227" s="175">
        <f>IF(AC227=1,S227,0)</f>
        <v>10916.1</v>
      </c>
      <c r="AF227" s="96">
        <f>IF(AC227=2,G227,0)</f>
        <v>0</v>
      </c>
      <c r="AG227" s="175">
        <f>IF(AC227=2,S227,0)</f>
        <v>0</v>
      </c>
      <c r="AH227" s="96">
        <f>IF(AC227=3,G227,0)</f>
        <v>0</v>
      </c>
      <c r="AI227" s="175">
        <f>IF(AC227=3,S227,0)</f>
        <v>0</v>
      </c>
      <c r="AJ227" s="96">
        <f>IF(AC227=4,G227,0)</f>
        <v>0</v>
      </c>
      <c r="AK227" s="174">
        <f>IF(AC227=4,S227,0)</f>
        <v>0</v>
      </c>
    </row>
    <row r="228" spans="1:52" ht="30">
      <c r="A228" s="371" t="s">
        <v>727</v>
      </c>
      <c r="B228" s="190" t="s">
        <v>950</v>
      </c>
      <c r="C228" s="190" t="s">
        <v>385</v>
      </c>
      <c r="D228" s="345" t="s">
        <v>899</v>
      </c>
      <c r="E228" s="345"/>
      <c r="F228" s="345">
        <v>12</v>
      </c>
      <c r="G228" s="488">
        <v>1</v>
      </c>
      <c r="H228" s="575">
        <v>7356</v>
      </c>
      <c r="I228" s="561"/>
      <c r="J228" s="571"/>
      <c r="K228" s="191"/>
      <c r="L228" s="160"/>
      <c r="M228" s="160"/>
      <c r="N228" s="245">
        <f>H228+I228+J228+K228+L228+M228</f>
        <v>7356</v>
      </c>
      <c r="O228" s="160"/>
      <c r="P228" s="160"/>
      <c r="Q228" s="160"/>
      <c r="R228" s="160">
        <f t="shared" si="126"/>
        <v>2206.8000000000002</v>
      </c>
      <c r="S228" s="123">
        <f t="shared" si="125"/>
        <v>9562.7999999999993</v>
      </c>
      <c r="T228" s="550"/>
      <c r="U228" s="142"/>
      <c r="V228" s="142"/>
      <c r="W228" s="142"/>
      <c r="X228" s="142"/>
      <c r="Y228" s="142"/>
      <c r="Z228" s="142"/>
      <c r="AA228" s="142"/>
      <c r="AB228" s="142">
        <f t="shared" si="127"/>
        <v>2429.69</v>
      </c>
      <c r="AC228" s="162">
        <v>1</v>
      </c>
      <c r="AD228" s="96">
        <f>IF(AC228=1,G228,0)</f>
        <v>1</v>
      </c>
      <c r="AE228" s="175">
        <f>IF(AC228=1,S228,0)</f>
        <v>9562.7999999999993</v>
      </c>
      <c r="AF228" s="96">
        <f>IF(AC228=2,G228,0)</f>
        <v>0</v>
      </c>
      <c r="AG228" s="175">
        <f>IF(AC228=2,S228,0)</f>
        <v>0</v>
      </c>
      <c r="AH228" s="96">
        <f>IF(AC228=3,G228,0)</f>
        <v>0</v>
      </c>
      <c r="AI228" s="175">
        <f>IF(AC228=3,S228,0)</f>
        <v>0</v>
      </c>
      <c r="AJ228" s="96">
        <f>IF(AC228=4,G228,0)</f>
        <v>0</v>
      </c>
      <c r="AK228" s="174">
        <f>IF(AC228=4,S228,0)</f>
        <v>0</v>
      </c>
    </row>
    <row r="229" spans="1:52">
      <c r="A229" s="371" t="s">
        <v>727</v>
      </c>
      <c r="B229" s="642" t="s">
        <v>385</v>
      </c>
      <c r="C229" s="642" t="s">
        <v>385</v>
      </c>
      <c r="D229" s="345" t="s">
        <v>899</v>
      </c>
      <c r="E229" s="345"/>
      <c r="F229" s="345">
        <v>11</v>
      </c>
      <c r="G229" s="488">
        <v>0.25</v>
      </c>
      <c r="H229" s="574">
        <v>6836</v>
      </c>
      <c r="I229" s="561"/>
      <c r="J229" s="571"/>
      <c r="K229" s="191"/>
      <c r="L229" s="160"/>
      <c r="M229" s="160"/>
      <c r="N229" s="245">
        <f>H229+I229+J229+K229+L229+M229</f>
        <v>6836</v>
      </c>
      <c r="O229" s="160"/>
      <c r="P229" s="160"/>
      <c r="Q229" s="160"/>
      <c r="R229" s="160">
        <f t="shared" si="126"/>
        <v>2050.8000000000002</v>
      </c>
      <c r="S229" s="123">
        <f t="shared" si="125"/>
        <v>3759.8</v>
      </c>
      <c r="T229" s="550"/>
      <c r="U229" s="142"/>
      <c r="V229" s="142"/>
      <c r="W229" s="142"/>
      <c r="X229" s="142"/>
      <c r="Y229" s="142"/>
      <c r="Z229" s="142"/>
      <c r="AA229" s="142"/>
      <c r="AB229" s="142"/>
    </row>
    <row r="230" spans="1:52" ht="30">
      <c r="A230" s="371" t="s">
        <v>727</v>
      </c>
      <c r="B230" s="190" t="s">
        <v>425</v>
      </c>
      <c r="C230" s="190" t="s">
        <v>681</v>
      </c>
      <c r="D230" s="345" t="s">
        <v>899</v>
      </c>
      <c r="E230" s="345">
        <v>20383</v>
      </c>
      <c r="F230" s="345">
        <v>13</v>
      </c>
      <c r="G230" s="488">
        <v>1.25</v>
      </c>
      <c r="H230" s="568">
        <v>7877</v>
      </c>
      <c r="I230" s="561"/>
      <c r="J230" s="571"/>
      <c r="K230" s="191"/>
      <c r="L230" s="160"/>
      <c r="M230" s="160"/>
      <c r="N230" s="245">
        <f>H230+I230+J230+K230+L230+M230</f>
        <v>7877</v>
      </c>
      <c r="O230" s="160"/>
      <c r="P230" s="160"/>
      <c r="Q230" s="160"/>
      <c r="R230" s="160">
        <f t="shared" si="126"/>
        <v>2363.1</v>
      </c>
      <c r="S230" s="123">
        <f>(N230+R230)*G230</f>
        <v>12800.13</v>
      </c>
      <c r="T230" s="550"/>
      <c r="U230" s="142"/>
      <c r="V230" s="142"/>
      <c r="W230" s="142"/>
      <c r="X230" s="142"/>
      <c r="Y230" s="142"/>
      <c r="Z230" s="142"/>
      <c r="AA230" s="142"/>
      <c r="AB230" s="142">
        <f>R230*110.1%</f>
        <v>2601.77</v>
      </c>
    </row>
    <row r="231" spans="1:52">
      <c r="A231" s="371" t="s">
        <v>727</v>
      </c>
      <c r="B231" s="190" t="s">
        <v>168</v>
      </c>
      <c r="C231" s="190" t="s">
        <v>681</v>
      </c>
      <c r="D231" s="345" t="s">
        <v>1002</v>
      </c>
      <c r="E231" s="345">
        <v>20383</v>
      </c>
      <c r="F231" s="345">
        <v>11</v>
      </c>
      <c r="G231" s="488">
        <v>0.25</v>
      </c>
      <c r="H231" s="574">
        <v>6836</v>
      </c>
      <c r="I231" s="561"/>
      <c r="J231" s="571"/>
      <c r="K231" s="191"/>
      <c r="L231" s="160"/>
      <c r="M231" s="160"/>
      <c r="N231" s="245">
        <f>H231+I231+J231+K231+L231+M231</f>
        <v>6836</v>
      </c>
      <c r="O231" s="160"/>
      <c r="P231" s="160"/>
      <c r="Q231" s="160"/>
      <c r="R231" s="160">
        <f t="shared" si="126"/>
        <v>2050.8000000000002</v>
      </c>
      <c r="S231" s="123">
        <f>(N231+R231)*G231</f>
        <v>2221.6999999999998</v>
      </c>
      <c r="T231" s="550"/>
      <c r="U231" s="142"/>
      <c r="V231" s="142"/>
      <c r="W231" s="142"/>
      <c r="X231" s="142"/>
      <c r="Y231" s="142"/>
      <c r="Z231" s="142"/>
      <c r="AA231" s="142"/>
      <c r="AB231" s="142"/>
      <c r="AT231" s="698"/>
      <c r="AU231" s="698"/>
      <c r="AV231" s="698"/>
      <c r="AW231" s="698"/>
      <c r="AX231" s="698"/>
      <c r="AY231" s="698"/>
      <c r="AZ231" s="698"/>
    </row>
    <row r="232" spans="1:52" ht="29.25" customHeight="1">
      <c r="A232" s="371" t="s">
        <v>727</v>
      </c>
      <c r="B232" s="190" t="s">
        <v>426</v>
      </c>
      <c r="C232" s="190" t="s">
        <v>5</v>
      </c>
      <c r="D232" s="345" t="s">
        <v>899</v>
      </c>
      <c r="E232" s="345">
        <v>20380</v>
      </c>
      <c r="F232" s="345">
        <v>13</v>
      </c>
      <c r="G232" s="488">
        <v>1</v>
      </c>
      <c r="H232" s="568">
        <v>7877</v>
      </c>
      <c r="I232" s="561"/>
      <c r="J232" s="571"/>
      <c r="K232" s="191"/>
      <c r="L232" s="160"/>
      <c r="M232" s="160"/>
      <c r="N232" s="245">
        <f t="shared" si="124"/>
        <v>7877</v>
      </c>
      <c r="O232" s="160"/>
      <c r="P232" s="160"/>
      <c r="Q232" s="160"/>
      <c r="R232" s="160">
        <f t="shared" si="126"/>
        <v>2363.1</v>
      </c>
      <c r="S232" s="123">
        <f t="shared" si="125"/>
        <v>10240.1</v>
      </c>
      <c r="T232" s="550"/>
      <c r="U232" s="142"/>
      <c r="V232" s="142"/>
      <c r="W232" s="142"/>
      <c r="X232" s="142"/>
      <c r="Y232" s="142"/>
      <c r="Z232" s="142"/>
      <c r="AA232" s="142"/>
      <c r="AB232" s="142">
        <f>R232*110.1%</f>
        <v>2601.77</v>
      </c>
    </row>
    <row r="233" spans="1:52" ht="27.75" customHeight="1">
      <c r="A233" s="371" t="s">
        <v>727</v>
      </c>
      <c r="B233" s="190" t="s">
        <v>951</v>
      </c>
      <c r="C233" s="190" t="s">
        <v>5</v>
      </c>
      <c r="D233" s="345" t="s">
        <v>899</v>
      </c>
      <c r="E233" s="345">
        <v>20380</v>
      </c>
      <c r="F233" s="345">
        <v>12</v>
      </c>
      <c r="G233" s="488">
        <v>1</v>
      </c>
      <c r="H233" s="575">
        <v>7356</v>
      </c>
      <c r="I233" s="561"/>
      <c r="J233" s="571"/>
      <c r="K233" s="191"/>
      <c r="L233" s="160"/>
      <c r="M233" s="160"/>
      <c r="N233" s="245">
        <f t="shared" si="124"/>
        <v>7356</v>
      </c>
      <c r="O233" s="160"/>
      <c r="P233" s="160"/>
      <c r="Q233" s="160"/>
      <c r="R233" s="160">
        <f>N233*10%</f>
        <v>735.6</v>
      </c>
      <c r="S233" s="123">
        <f t="shared" si="125"/>
        <v>8091.6</v>
      </c>
      <c r="T233" s="550"/>
      <c r="U233" s="142"/>
      <c r="V233" s="142"/>
      <c r="W233" s="142"/>
      <c r="X233" s="142"/>
      <c r="Y233" s="142"/>
      <c r="Z233" s="142"/>
      <c r="AA233" s="142"/>
      <c r="AB233" s="142">
        <f>R233*110.1%</f>
        <v>809.9</v>
      </c>
    </row>
    <row r="234" spans="1:52" ht="29.25" customHeight="1">
      <c r="A234" s="371" t="s">
        <v>727</v>
      </c>
      <c r="B234" s="190" t="s">
        <v>1030</v>
      </c>
      <c r="C234" s="190" t="s">
        <v>685</v>
      </c>
      <c r="D234" s="345" t="s">
        <v>899</v>
      </c>
      <c r="E234" s="345">
        <v>20417</v>
      </c>
      <c r="F234" s="345">
        <v>13</v>
      </c>
      <c r="G234" s="488">
        <v>1</v>
      </c>
      <c r="H234" s="568">
        <v>7877</v>
      </c>
      <c r="I234" s="561"/>
      <c r="J234" s="561"/>
      <c r="K234" s="191"/>
      <c r="L234" s="160">
        <f>H234*25%</f>
        <v>1969.25</v>
      </c>
      <c r="M234" s="160"/>
      <c r="N234" s="245">
        <f>H234+I234+J234+K234+L234+M234</f>
        <v>9846.25</v>
      </c>
      <c r="O234" s="160"/>
      <c r="P234" s="160"/>
      <c r="Q234" s="160"/>
      <c r="R234" s="160">
        <f t="shared" si="126"/>
        <v>2953.875</v>
      </c>
      <c r="S234" s="123">
        <f>G234*N234+(P234+R234)+O234</f>
        <v>12800.13</v>
      </c>
      <c r="T234" s="550"/>
      <c r="U234" s="142"/>
      <c r="V234" s="142"/>
      <c r="W234" s="142"/>
      <c r="X234" s="142"/>
      <c r="Y234" s="142"/>
      <c r="Z234" s="142"/>
      <c r="AA234" s="142"/>
      <c r="AB234" s="142">
        <f>R234*110.1%</f>
        <v>3252.22</v>
      </c>
      <c r="AC234" s="162">
        <v>1</v>
      </c>
      <c r="AD234" s="96">
        <f t="shared" ref="AD234:AD239" si="128">IF(AC234=1,G234,0)</f>
        <v>1</v>
      </c>
      <c r="AE234" s="175">
        <f t="shared" ref="AE234:AE239" si="129">IF(AC234=1,S234,0)</f>
        <v>12800.13</v>
      </c>
      <c r="AF234" s="96">
        <f t="shared" ref="AF234:AF239" si="130">IF(AC234=2,G234,0)</f>
        <v>0</v>
      </c>
      <c r="AG234" s="175">
        <f t="shared" ref="AG234:AG239" si="131">IF(AC234=2,S234,0)</f>
        <v>0</v>
      </c>
      <c r="AH234" s="96">
        <f t="shared" ref="AH234:AH239" si="132">IF(AC234=3,G234,0)</f>
        <v>0</v>
      </c>
      <c r="AI234" s="175">
        <f t="shared" ref="AI234:AI239" si="133">IF(AC234=3,S234,0)</f>
        <v>0</v>
      </c>
      <c r="AJ234" s="96">
        <f t="shared" ref="AJ234:AJ239" si="134">IF(AC234=4,G234,0)</f>
        <v>0</v>
      </c>
      <c r="AK234" s="174">
        <f t="shared" ref="AK234:AK239" si="135">IF(AC234=4,S234,0)</f>
        <v>0</v>
      </c>
    </row>
    <row r="235" spans="1:52" ht="14.25" customHeight="1">
      <c r="A235" s="371" t="s">
        <v>727</v>
      </c>
      <c r="B235" s="190" t="s">
        <v>427</v>
      </c>
      <c r="C235" s="190" t="s">
        <v>685</v>
      </c>
      <c r="D235" s="345" t="s">
        <v>899</v>
      </c>
      <c r="E235" s="345">
        <v>20417</v>
      </c>
      <c r="F235" s="345">
        <v>10</v>
      </c>
      <c r="G235" s="488">
        <v>0.5</v>
      </c>
      <c r="H235" s="568">
        <v>6315</v>
      </c>
      <c r="I235" s="561"/>
      <c r="J235" s="561"/>
      <c r="K235" s="191"/>
      <c r="L235" s="160">
        <f>H235*25%</f>
        <v>1578.75</v>
      </c>
      <c r="M235" s="160"/>
      <c r="N235" s="245">
        <f>H235+I235+J235+K235+L235+M235</f>
        <v>7893.75</v>
      </c>
      <c r="O235" s="160"/>
      <c r="P235" s="160"/>
      <c r="Q235" s="160"/>
      <c r="R235" s="160">
        <f>N235*10%</f>
        <v>789.375</v>
      </c>
      <c r="S235" s="123">
        <f>G235*N235+(P235+R235)+O235</f>
        <v>4736.25</v>
      </c>
      <c r="T235" s="550"/>
      <c r="U235" s="142"/>
      <c r="V235" s="142"/>
      <c r="W235" s="142"/>
      <c r="X235" s="142"/>
      <c r="Y235" s="142"/>
      <c r="Z235" s="142"/>
      <c r="AA235" s="142"/>
      <c r="AB235" s="142">
        <f>R235*110.1%</f>
        <v>869.1</v>
      </c>
      <c r="AC235" s="162">
        <v>1</v>
      </c>
      <c r="AD235" s="96">
        <f t="shared" si="128"/>
        <v>0.5</v>
      </c>
      <c r="AE235" s="175">
        <f t="shared" si="129"/>
        <v>4736.25</v>
      </c>
      <c r="AF235" s="96">
        <f t="shared" si="130"/>
        <v>0</v>
      </c>
      <c r="AG235" s="175">
        <f t="shared" si="131"/>
        <v>0</v>
      </c>
      <c r="AH235" s="96">
        <f t="shared" si="132"/>
        <v>0</v>
      </c>
      <c r="AI235" s="175">
        <f t="shared" si="133"/>
        <v>0</v>
      </c>
      <c r="AJ235" s="96">
        <f t="shared" si="134"/>
        <v>0</v>
      </c>
      <c r="AK235" s="174">
        <f t="shared" si="135"/>
        <v>0</v>
      </c>
    </row>
    <row r="236" spans="1:52" ht="14.25" customHeight="1">
      <c r="A236" s="371" t="s">
        <v>727</v>
      </c>
      <c r="B236" s="190" t="s">
        <v>391</v>
      </c>
      <c r="C236" s="190" t="s">
        <v>391</v>
      </c>
      <c r="D236" s="345" t="s">
        <v>899</v>
      </c>
      <c r="E236" s="345">
        <v>20520</v>
      </c>
      <c r="F236" s="345">
        <v>10</v>
      </c>
      <c r="G236" s="602">
        <v>1</v>
      </c>
      <c r="H236" s="568">
        <v>6315</v>
      </c>
      <c r="I236" s="561"/>
      <c r="J236" s="561"/>
      <c r="K236" s="191"/>
      <c r="L236" s="160"/>
      <c r="M236" s="160"/>
      <c r="N236" s="245">
        <f t="shared" si="124"/>
        <v>6315</v>
      </c>
      <c r="O236" s="160"/>
      <c r="P236" s="160"/>
      <c r="Q236" s="160"/>
      <c r="R236" s="160"/>
      <c r="S236" s="123">
        <f>(N236+R236)*G236</f>
        <v>6315</v>
      </c>
      <c r="T236" s="550"/>
      <c r="U236" s="142"/>
      <c r="V236" s="142"/>
      <c r="W236" s="142"/>
      <c r="X236" s="142"/>
      <c r="Y236" s="142"/>
      <c r="Z236" s="142"/>
      <c r="AA236" s="142"/>
      <c r="AB236" s="142">
        <f t="shared" si="127"/>
        <v>0</v>
      </c>
      <c r="AC236" s="162">
        <v>1</v>
      </c>
      <c r="AD236" s="96">
        <f t="shared" si="128"/>
        <v>1</v>
      </c>
      <c r="AE236" s="175">
        <f t="shared" si="129"/>
        <v>6315</v>
      </c>
      <c r="AF236" s="96">
        <f t="shared" si="130"/>
        <v>0</v>
      </c>
      <c r="AG236" s="175">
        <f t="shared" si="131"/>
        <v>0</v>
      </c>
      <c r="AH236" s="96">
        <f t="shared" si="132"/>
        <v>0</v>
      </c>
      <c r="AI236" s="175">
        <f t="shared" si="133"/>
        <v>0</v>
      </c>
      <c r="AJ236" s="96">
        <f t="shared" si="134"/>
        <v>0</v>
      </c>
      <c r="AK236" s="174">
        <f t="shared" si="135"/>
        <v>0</v>
      </c>
    </row>
    <row r="237" spans="1:52" ht="30">
      <c r="A237" s="371" t="s">
        <v>727</v>
      </c>
      <c r="B237" s="190" t="s">
        <v>961</v>
      </c>
      <c r="C237" s="190" t="s">
        <v>572</v>
      </c>
      <c r="D237" s="345" t="s">
        <v>497</v>
      </c>
      <c r="E237" s="345">
        <v>20514</v>
      </c>
      <c r="F237" s="345">
        <v>11</v>
      </c>
      <c r="G237" s="488">
        <v>1</v>
      </c>
      <c r="H237" s="574">
        <v>6836</v>
      </c>
      <c r="I237" s="561"/>
      <c r="J237" s="561"/>
      <c r="K237" s="191"/>
      <c r="L237" s="160"/>
      <c r="M237" s="160"/>
      <c r="N237" s="245">
        <f t="shared" ref="N237:N247" si="136">H237+I237+J237+K237+L237+M237</f>
        <v>6836</v>
      </c>
      <c r="O237" s="160"/>
      <c r="P237" s="160"/>
      <c r="Q237" s="160"/>
      <c r="R237" s="160">
        <f t="shared" ref="R237" si="137">N237*10%</f>
        <v>683.6</v>
      </c>
      <c r="S237" s="123">
        <f>(N237+R237)*G237</f>
        <v>7519.6</v>
      </c>
      <c r="T237" s="550"/>
      <c r="U237" s="142"/>
      <c r="V237" s="142"/>
      <c r="W237" s="142"/>
      <c r="X237" s="142"/>
      <c r="Y237" s="142"/>
      <c r="Z237" s="142"/>
      <c r="AA237" s="142"/>
      <c r="AB237" s="142">
        <f t="shared" si="127"/>
        <v>752.64</v>
      </c>
      <c r="AC237" s="162">
        <v>1</v>
      </c>
      <c r="AD237" s="96">
        <f t="shared" si="128"/>
        <v>1</v>
      </c>
      <c r="AE237" s="175">
        <f t="shared" si="129"/>
        <v>7519.6</v>
      </c>
      <c r="AF237" s="96">
        <f t="shared" si="130"/>
        <v>0</v>
      </c>
      <c r="AG237" s="175">
        <f t="shared" si="131"/>
        <v>0</v>
      </c>
      <c r="AH237" s="96">
        <f t="shared" si="132"/>
        <v>0</v>
      </c>
      <c r="AI237" s="175">
        <f t="shared" si="133"/>
        <v>0</v>
      </c>
      <c r="AJ237" s="96">
        <f t="shared" si="134"/>
        <v>0</v>
      </c>
      <c r="AK237" s="174">
        <f t="shared" si="135"/>
        <v>0</v>
      </c>
    </row>
    <row r="238" spans="1:52" ht="14.25" customHeight="1">
      <c r="A238" s="371" t="s">
        <v>727</v>
      </c>
      <c r="B238" s="190" t="s">
        <v>572</v>
      </c>
      <c r="C238" s="190" t="s">
        <v>572</v>
      </c>
      <c r="D238" s="345" t="s">
        <v>497</v>
      </c>
      <c r="E238" s="345">
        <v>20514</v>
      </c>
      <c r="F238" s="345">
        <v>10</v>
      </c>
      <c r="G238" s="488">
        <v>1</v>
      </c>
      <c r="H238" s="568">
        <v>6315</v>
      </c>
      <c r="I238" s="561"/>
      <c r="J238" s="561"/>
      <c r="K238" s="191"/>
      <c r="L238" s="160"/>
      <c r="M238" s="160"/>
      <c r="N238" s="245">
        <f t="shared" si="136"/>
        <v>6315</v>
      </c>
      <c r="O238" s="160"/>
      <c r="P238" s="160"/>
      <c r="Q238" s="160"/>
      <c r="R238" s="160">
        <f t="shared" ref="R238" si="138">N238*10%</f>
        <v>631.5</v>
      </c>
      <c r="S238" s="123">
        <f>(N238+R238)*G238</f>
        <v>6946.5</v>
      </c>
      <c r="T238" s="550"/>
      <c r="U238" s="142"/>
      <c r="V238" s="142"/>
      <c r="W238" s="142"/>
      <c r="X238" s="142"/>
      <c r="Y238" s="142"/>
      <c r="Z238" s="142"/>
      <c r="AA238" s="142"/>
      <c r="AB238" s="142">
        <f t="shared" ref="AB238" si="139">R238*110.1%</f>
        <v>695.28</v>
      </c>
      <c r="AC238" s="162">
        <v>1</v>
      </c>
      <c r="AD238" s="96">
        <f t="shared" si="128"/>
        <v>1</v>
      </c>
      <c r="AE238" s="175">
        <f t="shared" si="129"/>
        <v>6946.5</v>
      </c>
      <c r="AF238" s="96">
        <f t="shared" si="130"/>
        <v>0</v>
      </c>
      <c r="AG238" s="175">
        <f t="shared" si="131"/>
        <v>0</v>
      </c>
      <c r="AH238" s="96">
        <f t="shared" si="132"/>
        <v>0</v>
      </c>
      <c r="AI238" s="175">
        <f t="shared" si="133"/>
        <v>0</v>
      </c>
      <c r="AJ238" s="96">
        <f t="shared" si="134"/>
        <v>0</v>
      </c>
      <c r="AK238" s="174">
        <f t="shared" si="135"/>
        <v>0</v>
      </c>
    </row>
    <row r="239" spans="1:52" ht="30">
      <c r="A239" s="371" t="s">
        <v>727</v>
      </c>
      <c r="B239" s="642" t="s">
        <v>1031</v>
      </c>
      <c r="C239" s="642" t="s">
        <v>689</v>
      </c>
      <c r="D239" s="656" t="s">
        <v>899</v>
      </c>
      <c r="E239" s="656">
        <v>20377</v>
      </c>
      <c r="F239" s="656">
        <v>13</v>
      </c>
      <c r="G239" s="657">
        <v>1</v>
      </c>
      <c r="H239" s="568">
        <v>7877</v>
      </c>
      <c r="I239" s="658"/>
      <c r="J239" s="658"/>
      <c r="K239" s="659"/>
      <c r="L239" s="641"/>
      <c r="M239" s="641"/>
      <c r="N239" s="660">
        <f t="shared" si="136"/>
        <v>7877</v>
      </c>
      <c r="O239" s="160"/>
      <c r="P239" s="160"/>
      <c r="Q239" s="160"/>
      <c r="R239" s="160">
        <f t="shared" si="126"/>
        <v>2363.1</v>
      </c>
      <c r="S239" s="123">
        <f>(N239+R239)*G239</f>
        <v>10240.1</v>
      </c>
      <c r="T239" s="550"/>
      <c r="U239" s="142"/>
      <c r="V239" s="142"/>
      <c r="W239" s="142"/>
      <c r="X239" s="142"/>
      <c r="Y239" s="142"/>
      <c r="Z239" s="142"/>
      <c r="AA239" s="142"/>
      <c r="AB239" s="142">
        <f t="shared" si="127"/>
        <v>2601.77</v>
      </c>
      <c r="AC239" s="162">
        <v>1</v>
      </c>
      <c r="AD239" s="96">
        <f t="shared" si="128"/>
        <v>1</v>
      </c>
      <c r="AE239" s="175">
        <f t="shared" si="129"/>
        <v>10240.1</v>
      </c>
      <c r="AF239" s="96">
        <f t="shared" si="130"/>
        <v>0</v>
      </c>
      <c r="AG239" s="175">
        <f t="shared" si="131"/>
        <v>0</v>
      </c>
      <c r="AH239" s="96">
        <f t="shared" si="132"/>
        <v>0</v>
      </c>
      <c r="AI239" s="175">
        <f t="shared" si="133"/>
        <v>0</v>
      </c>
      <c r="AJ239" s="96">
        <f t="shared" si="134"/>
        <v>0</v>
      </c>
      <c r="AK239" s="174">
        <f t="shared" si="135"/>
        <v>0</v>
      </c>
    </row>
    <row r="240" spans="1:52">
      <c r="A240" s="371" t="s">
        <v>727</v>
      </c>
      <c r="B240" s="190" t="s">
        <v>690</v>
      </c>
      <c r="C240" s="190" t="s">
        <v>690</v>
      </c>
      <c r="D240" s="345" t="s">
        <v>899</v>
      </c>
      <c r="E240" s="345">
        <v>20502</v>
      </c>
      <c r="F240" s="345">
        <v>11</v>
      </c>
      <c r="G240" s="488">
        <v>0.5</v>
      </c>
      <c r="H240" s="574">
        <v>6836</v>
      </c>
      <c r="I240" s="561"/>
      <c r="J240" s="561"/>
      <c r="K240" s="191"/>
      <c r="L240" s="160"/>
      <c r="M240" s="160"/>
      <c r="N240" s="245">
        <f t="shared" si="136"/>
        <v>6836</v>
      </c>
      <c r="O240" s="160"/>
      <c r="P240" s="160"/>
      <c r="Q240" s="160"/>
      <c r="R240" s="160">
        <f>N240*20%</f>
        <v>1367.2</v>
      </c>
      <c r="S240" s="123">
        <f>(N240+R240)*G240</f>
        <v>4101.6000000000004</v>
      </c>
      <c r="T240" s="550"/>
      <c r="U240" s="142"/>
      <c r="V240" s="142"/>
      <c r="W240" s="142"/>
      <c r="X240" s="142"/>
      <c r="Y240" s="142"/>
      <c r="Z240" s="142"/>
      <c r="AA240" s="142"/>
      <c r="AB240" s="142">
        <f t="shared" si="127"/>
        <v>1505.29</v>
      </c>
    </row>
    <row r="241" spans="1:52" ht="30">
      <c r="A241" s="371" t="s">
        <v>727</v>
      </c>
      <c r="B241" s="190" t="s">
        <v>428</v>
      </c>
      <c r="C241" s="190" t="s">
        <v>691</v>
      </c>
      <c r="D241" s="345" t="s">
        <v>899</v>
      </c>
      <c r="E241" s="345">
        <v>20338</v>
      </c>
      <c r="F241" s="345">
        <v>11</v>
      </c>
      <c r="G241" s="488">
        <v>1.5</v>
      </c>
      <c r="H241" s="574">
        <v>6836</v>
      </c>
      <c r="I241" s="561"/>
      <c r="J241" s="561"/>
      <c r="K241" s="191"/>
      <c r="L241" s="160">
        <f>H241*15%</f>
        <v>1025.4000000000001</v>
      </c>
      <c r="M241" s="160"/>
      <c r="N241" s="245">
        <f t="shared" si="136"/>
        <v>7861.4</v>
      </c>
      <c r="O241" s="160"/>
      <c r="P241" s="160"/>
      <c r="Q241" s="160"/>
      <c r="R241" s="160">
        <f t="shared" ref="R241:R242" si="140">N241*20%</f>
        <v>1572.28</v>
      </c>
      <c r="S241" s="123">
        <f t="shared" si="125"/>
        <v>13364.38</v>
      </c>
      <c r="T241" s="550"/>
      <c r="U241" s="142"/>
      <c r="V241" s="142"/>
      <c r="W241" s="142"/>
      <c r="X241" s="142"/>
      <c r="Y241" s="142"/>
      <c r="Z241" s="142"/>
      <c r="AA241" s="142"/>
      <c r="AB241" s="142">
        <f>R241*110.1%</f>
        <v>1731.08</v>
      </c>
      <c r="AC241" s="162">
        <v>1</v>
      </c>
      <c r="AD241" s="96">
        <f>IF(AC241=1,G241,0)</f>
        <v>1.5</v>
      </c>
      <c r="AE241" s="175">
        <f t="shared" ref="AE241:AE248" si="141">IF(AC241=1,S241,0)</f>
        <v>13364.38</v>
      </c>
      <c r="AF241" s="96">
        <f>IF(AC241=2,G241,0)</f>
        <v>0</v>
      </c>
      <c r="AG241" s="175">
        <f t="shared" ref="AG241:AG248" si="142">IF(AC241=2,S241,0)</f>
        <v>0</v>
      </c>
      <c r="AH241" s="96">
        <f>IF(AC241=3,G241,0)</f>
        <v>0</v>
      </c>
      <c r="AI241" s="175">
        <f t="shared" ref="AI241:AI248" si="143">IF(AC241=3,S241,0)</f>
        <v>0</v>
      </c>
      <c r="AJ241" s="96">
        <f>IF(AC241=4,G241,0)</f>
        <v>0</v>
      </c>
      <c r="AK241" s="174">
        <f t="shared" ref="AK241:AK248" si="144">IF(AC241=4,S241,0)</f>
        <v>0</v>
      </c>
    </row>
    <row r="242" spans="1:52">
      <c r="A242" s="371" t="s">
        <v>727</v>
      </c>
      <c r="B242" s="190" t="s">
        <v>958</v>
      </c>
      <c r="C242" s="190" t="s">
        <v>692</v>
      </c>
      <c r="D242" s="345" t="s">
        <v>899</v>
      </c>
      <c r="E242" s="345">
        <v>20366</v>
      </c>
      <c r="F242" s="345">
        <v>10</v>
      </c>
      <c r="G242" s="488">
        <v>1</v>
      </c>
      <c r="H242" s="568">
        <v>6315</v>
      </c>
      <c r="I242" s="561"/>
      <c r="J242" s="561"/>
      <c r="K242" s="191"/>
      <c r="L242" s="160">
        <f>H242*25%</f>
        <v>1578.75</v>
      </c>
      <c r="M242" s="160"/>
      <c r="N242" s="245">
        <f t="shared" si="136"/>
        <v>7893.75</v>
      </c>
      <c r="O242" s="160"/>
      <c r="P242" s="160"/>
      <c r="Q242" s="160"/>
      <c r="R242" s="160">
        <f t="shared" si="140"/>
        <v>1578.75</v>
      </c>
      <c r="S242" s="123">
        <f t="shared" ref="S242:S243" si="145">(N242+R242)*G242</f>
        <v>9472.5</v>
      </c>
      <c r="T242" s="550"/>
      <c r="U242" s="142"/>
      <c r="V242" s="142"/>
      <c r="W242" s="142"/>
      <c r="X242" s="142"/>
      <c r="Y242" s="142"/>
      <c r="Z242" s="142"/>
      <c r="AA242" s="142"/>
      <c r="AB242" s="142">
        <f t="shared" si="127"/>
        <v>1738.2</v>
      </c>
      <c r="AC242" s="162">
        <v>1</v>
      </c>
      <c r="AD242" s="96">
        <f t="shared" ref="AD242:AD253" si="146">IF(AC242=1,G242,0)</f>
        <v>1</v>
      </c>
      <c r="AE242" s="175">
        <f t="shared" si="141"/>
        <v>9472.5</v>
      </c>
      <c r="AF242" s="96">
        <f t="shared" ref="AF242:AF253" si="147">IF(AC242=2,G242,0)</f>
        <v>0</v>
      </c>
      <c r="AG242" s="175">
        <f t="shared" si="142"/>
        <v>0</v>
      </c>
      <c r="AH242" s="96">
        <f t="shared" ref="AH242:AH253" si="148">IF(AC242=3,G242,0)</f>
        <v>0</v>
      </c>
      <c r="AI242" s="175">
        <f t="shared" si="143"/>
        <v>0</v>
      </c>
      <c r="AJ242" s="96">
        <f t="shared" ref="AJ242:AJ253" si="149">IF(AC242=4,G242,0)</f>
        <v>0</v>
      </c>
      <c r="AK242" s="174">
        <f t="shared" si="144"/>
        <v>0</v>
      </c>
    </row>
    <row r="243" spans="1:52">
      <c r="A243" s="371" t="s">
        <v>727</v>
      </c>
      <c r="B243" s="190" t="s">
        <v>1013</v>
      </c>
      <c r="C243" s="190" t="s">
        <v>693</v>
      </c>
      <c r="D243" s="345" t="s">
        <v>497</v>
      </c>
      <c r="E243" s="345">
        <v>20521</v>
      </c>
      <c r="F243" s="345">
        <v>11</v>
      </c>
      <c r="G243" s="488">
        <v>1</v>
      </c>
      <c r="H243" s="574">
        <v>6836</v>
      </c>
      <c r="I243" s="561"/>
      <c r="J243" s="561"/>
      <c r="K243" s="191"/>
      <c r="L243" s="160">
        <f>H243*15%</f>
        <v>1025.4000000000001</v>
      </c>
      <c r="M243" s="160"/>
      <c r="N243" s="245">
        <f t="shared" si="136"/>
        <v>7861.4</v>
      </c>
      <c r="O243" s="160"/>
      <c r="P243" s="160"/>
      <c r="Q243" s="160"/>
      <c r="R243" s="160">
        <f>N243*10%</f>
        <v>786.14</v>
      </c>
      <c r="S243" s="123">
        <f t="shared" si="145"/>
        <v>8647.5400000000009</v>
      </c>
      <c r="T243" s="550"/>
      <c r="U243" s="142"/>
      <c r="V243" s="142"/>
      <c r="W243" s="142"/>
      <c r="X243" s="142"/>
      <c r="Y243" s="142"/>
      <c r="Z243" s="142"/>
      <c r="AA243" s="142"/>
      <c r="AB243" s="142">
        <f t="shared" si="127"/>
        <v>865.54</v>
      </c>
      <c r="AC243" s="162">
        <v>1</v>
      </c>
      <c r="AD243" s="96">
        <f t="shared" si="146"/>
        <v>1</v>
      </c>
      <c r="AE243" s="175">
        <f t="shared" si="141"/>
        <v>8647.5400000000009</v>
      </c>
      <c r="AF243" s="96">
        <f t="shared" si="147"/>
        <v>0</v>
      </c>
      <c r="AG243" s="175">
        <f t="shared" si="142"/>
        <v>0</v>
      </c>
      <c r="AH243" s="96">
        <f t="shared" si="148"/>
        <v>0</v>
      </c>
      <c r="AI243" s="175">
        <f t="shared" si="143"/>
        <v>0</v>
      </c>
      <c r="AJ243" s="96">
        <f t="shared" si="149"/>
        <v>0</v>
      </c>
      <c r="AK243" s="174">
        <f t="shared" si="144"/>
        <v>0</v>
      </c>
    </row>
    <row r="244" spans="1:52">
      <c r="A244" s="371" t="s">
        <v>727</v>
      </c>
      <c r="B244" s="190" t="s">
        <v>684</v>
      </c>
      <c r="C244" s="190" t="s">
        <v>684</v>
      </c>
      <c r="D244" s="345" t="s">
        <v>899</v>
      </c>
      <c r="E244" s="345"/>
      <c r="F244" s="345">
        <v>10</v>
      </c>
      <c r="G244" s="602">
        <v>1</v>
      </c>
      <c r="H244" s="568">
        <v>6315</v>
      </c>
      <c r="I244" s="561"/>
      <c r="J244" s="561"/>
      <c r="K244" s="191"/>
      <c r="L244" s="160"/>
      <c r="M244" s="160"/>
      <c r="N244" s="245">
        <f t="shared" si="136"/>
        <v>6315</v>
      </c>
      <c r="O244" s="160"/>
      <c r="P244" s="160"/>
      <c r="Q244" s="160"/>
      <c r="R244" s="160"/>
      <c r="S244" s="123">
        <f t="shared" ref="S244" si="150">(N244+R244)*G244</f>
        <v>6315</v>
      </c>
      <c r="T244" s="550"/>
      <c r="U244" s="142"/>
      <c r="V244" s="142"/>
      <c r="W244" s="142"/>
      <c r="X244" s="142"/>
      <c r="Y244" s="142"/>
      <c r="Z244" s="142"/>
      <c r="AA244" s="142"/>
      <c r="AB244" s="142">
        <f t="shared" ref="AB244" si="151">R244*110.1%</f>
        <v>0</v>
      </c>
      <c r="AC244" s="162">
        <v>1</v>
      </c>
      <c r="AD244" s="96">
        <f t="shared" ref="AD244" si="152">IF(AC244=1,G244,0)</f>
        <v>1</v>
      </c>
      <c r="AE244" s="175">
        <f t="shared" ref="AE244" si="153">IF(AC244=1,S244,0)</f>
        <v>6315</v>
      </c>
      <c r="AF244" s="96">
        <f t="shared" ref="AF244" si="154">IF(AC244=2,G244,0)</f>
        <v>0</v>
      </c>
      <c r="AG244" s="175">
        <f t="shared" ref="AG244" si="155">IF(AC244=2,S244,0)</f>
        <v>0</v>
      </c>
      <c r="AH244" s="96">
        <f t="shared" ref="AH244" si="156">IF(AC244=3,G244,0)</f>
        <v>0</v>
      </c>
      <c r="AI244" s="175">
        <f t="shared" ref="AI244" si="157">IF(AC244=3,S244,0)</f>
        <v>0</v>
      </c>
      <c r="AJ244" s="96">
        <f t="shared" ref="AJ244" si="158">IF(AC244=4,G244,0)</f>
        <v>0</v>
      </c>
      <c r="AK244" s="174">
        <f t="shared" ref="AK244" si="159">IF(AC244=4,S244,0)</f>
        <v>0</v>
      </c>
    </row>
    <row r="245" spans="1:52" ht="30">
      <c r="A245" s="371" t="s">
        <v>727</v>
      </c>
      <c r="B245" s="190" t="s">
        <v>1032</v>
      </c>
      <c r="C245" s="190" t="s">
        <v>162</v>
      </c>
      <c r="D245" s="345" t="s">
        <v>899</v>
      </c>
      <c r="E245" s="345">
        <v>20371</v>
      </c>
      <c r="F245" s="345">
        <v>13</v>
      </c>
      <c r="G245" s="488">
        <v>0.5</v>
      </c>
      <c r="H245" s="568">
        <v>7877</v>
      </c>
      <c r="I245" s="561"/>
      <c r="J245" s="561"/>
      <c r="K245" s="191"/>
      <c r="L245" s="160"/>
      <c r="M245" s="160"/>
      <c r="N245" s="245">
        <f t="shared" si="136"/>
        <v>7877</v>
      </c>
      <c r="O245" s="160"/>
      <c r="P245" s="160"/>
      <c r="Q245" s="160"/>
      <c r="R245" s="160">
        <f t="shared" si="126"/>
        <v>2363.1</v>
      </c>
      <c r="S245" s="123">
        <f t="shared" si="125"/>
        <v>6301.6</v>
      </c>
      <c r="T245" s="550"/>
      <c r="U245" s="142"/>
      <c r="V245" s="142"/>
      <c r="W245" s="142"/>
      <c r="X245" s="142"/>
      <c r="Y245" s="142"/>
      <c r="Z245" s="142"/>
      <c r="AA245" s="142"/>
      <c r="AB245" s="142">
        <f>R245*110.1%</f>
        <v>2601.77</v>
      </c>
      <c r="AC245" s="162">
        <v>1</v>
      </c>
      <c r="AD245" s="96">
        <f>IF(AC245=1,G245,0)</f>
        <v>0.5</v>
      </c>
      <c r="AE245" s="175">
        <f t="shared" si="141"/>
        <v>6301.6</v>
      </c>
      <c r="AF245" s="96">
        <f>IF(AC245=2,G245,0)</f>
        <v>0</v>
      </c>
      <c r="AG245" s="175">
        <f t="shared" si="142"/>
        <v>0</v>
      </c>
      <c r="AH245" s="96">
        <f>IF(AC245=3,G245,0)</f>
        <v>0</v>
      </c>
      <c r="AI245" s="175">
        <f t="shared" si="143"/>
        <v>0</v>
      </c>
      <c r="AJ245" s="96">
        <f>IF(AC245=4,G245,0)</f>
        <v>0</v>
      </c>
      <c r="AK245" s="174">
        <f t="shared" si="144"/>
        <v>0</v>
      </c>
    </row>
    <row r="246" spans="1:52">
      <c r="A246" s="371" t="s">
        <v>727</v>
      </c>
      <c r="B246" s="190" t="s">
        <v>429</v>
      </c>
      <c r="C246" s="190" t="s">
        <v>162</v>
      </c>
      <c r="D246" s="345" t="s">
        <v>899</v>
      </c>
      <c r="E246" s="345">
        <v>20371</v>
      </c>
      <c r="F246" s="345">
        <v>10</v>
      </c>
      <c r="G246" s="488">
        <v>1.5</v>
      </c>
      <c r="H246" s="568">
        <v>6315</v>
      </c>
      <c r="I246" s="561"/>
      <c r="J246" s="561"/>
      <c r="K246" s="191"/>
      <c r="L246" s="160"/>
      <c r="M246" s="160"/>
      <c r="N246" s="245">
        <f t="shared" si="136"/>
        <v>6315</v>
      </c>
      <c r="O246" s="160"/>
      <c r="P246" s="160"/>
      <c r="Q246" s="160"/>
      <c r="R246" s="160">
        <f>N246*20%</f>
        <v>1263</v>
      </c>
      <c r="S246" s="123">
        <f t="shared" si="125"/>
        <v>10735.5</v>
      </c>
      <c r="T246" s="550"/>
      <c r="U246" s="142"/>
      <c r="V246" s="142"/>
      <c r="W246" s="142"/>
      <c r="X246" s="142"/>
      <c r="Y246" s="142"/>
      <c r="Z246" s="142"/>
      <c r="AA246" s="142"/>
      <c r="AB246" s="142">
        <f>R246*110.1%</f>
        <v>1390.56</v>
      </c>
      <c r="AC246" s="162">
        <v>1</v>
      </c>
      <c r="AD246" s="96">
        <f>IF(AC246=1,G246,0)</f>
        <v>1.5</v>
      </c>
      <c r="AE246" s="175">
        <f t="shared" si="141"/>
        <v>10735.5</v>
      </c>
      <c r="AF246" s="96">
        <f>IF(AC246=2,G246,0)</f>
        <v>0</v>
      </c>
      <c r="AG246" s="175">
        <f t="shared" si="142"/>
        <v>0</v>
      </c>
      <c r="AH246" s="96">
        <f>IF(AC246=3,G246,0)</f>
        <v>0</v>
      </c>
      <c r="AI246" s="175">
        <f t="shared" si="143"/>
        <v>0</v>
      </c>
      <c r="AJ246" s="96">
        <f>IF(AC246=4,G246,0)</f>
        <v>0</v>
      </c>
      <c r="AK246" s="174">
        <f t="shared" si="144"/>
        <v>0</v>
      </c>
    </row>
    <row r="247" spans="1:52" ht="45">
      <c r="A247" s="371" t="s">
        <v>727</v>
      </c>
      <c r="B247" s="190" t="s">
        <v>430</v>
      </c>
      <c r="C247" s="199" t="s">
        <v>648</v>
      </c>
      <c r="D247" s="345" t="s">
        <v>899</v>
      </c>
      <c r="E247" s="345">
        <v>20481</v>
      </c>
      <c r="F247" s="345">
        <v>12</v>
      </c>
      <c r="G247" s="488">
        <v>0.25</v>
      </c>
      <c r="H247" s="575">
        <v>7356</v>
      </c>
      <c r="I247" s="561"/>
      <c r="J247" s="561"/>
      <c r="K247" s="191"/>
      <c r="L247" s="160"/>
      <c r="M247" s="160"/>
      <c r="N247" s="245">
        <f t="shared" si="136"/>
        <v>7356</v>
      </c>
      <c r="O247" s="160"/>
      <c r="P247" s="160"/>
      <c r="Q247" s="160"/>
      <c r="R247" s="160">
        <f>N247*20%</f>
        <v>1471.2</v>
      </c>
      <c r="S247" s="123">
        <f>(N247+R247)*G247</f>
        <v>2206.8000000000002</v>
      </c>
      <c r="T247" s="550"/>
      <c r="U247" s="142"/>
      <c r="V247" s="142"/>
      <c r="W247" s="142"/>
      <c r="X247" s="142"/>
      <c r="Y247" s="142"/>
      <c r="Z247" s="142"/>
      <c r="AA247" s="142"/>
      <c r="AB247" s="142">
        <f t="shared" si="127"/>
        <v>1619.79</v>
      </c>
      <c r="AC247" s="162">
        <v>1</v>
      </c>
      <c r="AD247" s="96">
        <f t="shared" si="146"/>
        <v>0.25</v>
      </c>
      <c r="AE247" s="175">
        <f t="shared" si="141"/>
        <v>2206.8000000000002</v>
      </c>
      <c r="AF247" s="96">
        <f t="shared" si="147"/>
        <v>0</v>
      </c>
      <c r="AG247" s="175">
        <f t="shared" si="142"/>
        <v>0</v>
      </c>
      <c r="AH247" s="96">
        <f t="shared" si="148"/>
        <v>0</v>
      </c>
      <c r="AI247" s="175">
        <f t="shared" si="143"/>
        <v>0</v>
      </c>
      <c r="AJ247" s="96">
        <f t="shared" si="149"/>
        <v>0</v>
      </c>
      <c r="AK247" s="174">
        <f t="shared" si="144"/>
        <v>0</v>
      </c>
    </row>
    <row r="248" spans="1:52" s="168" customFormat="1" ht="14.25" customHeight="1">
      <c r="A248" s="391" t="s">
        <v>728</v>
      </c>
      <c r="B248" s="388" t="s">
        <v>455</v>
      </c>
      <c r="C248" s="388" t="s">
        <v>455</v>
      </c>
      <c r="D248" s="413">
        <v>3229</v>
      </c>
      <c r="E248" s="413">
        <v>20353</v>
      </c>
      <c r="F248" s="413">
        <v>9</v>
      </c>
      <c r="G248" s="632">
        <v>1</v>
      </c>
      <c r="H248" s="574">
        <v>6003</v>
      </c>
      <c r="I248" s="573"/>
      <c r="J248" s="573"/>
      <c r="K248" s="394"/>
      <c r="L248" s="395"/>
      <c r="M248" s="395"/>
      <c r="N248" s="312">
        <f t="shared" si="124"/>
        <v>6003</v>
      </c>
      <c r="O248" s="395"/>
      <c r="P248" s="395"/>
      <c r="Q248" s="395"/>
      <c r="R248" s="160">
        <f t="shared" si="126"/>
        <v>1800.9</v>
      </c>
      <c r="S248" s="486">
        <f t="shared" si="125"/>
        <v>7803.9</v>
      </c>
      <c r="T248" s="550"/>
      <c r="U248" s="333"/>
      <c r="V248" s="333"/>
      <c r="W248" s="333"/>
      <c r="X248" s="333"/>
      <c r="Y248" s="333"/>
      <c r="Z248" s="333"/>
      <c r="AA248" s="333"/>
      <c r="AB248" s="333">
        <f t="shared" si="127"/>
        <v>1982.79</v>
      </c>
      <c r="AC248" s="169">
        <v>1</v>
      </c>
      <c r="AD248" s="170">
        <f t="shared" si="146"/>
        <v>1</v>
      </c>
      <c r="AE248" s="171">
        <f t="shared" si="141"/>
        <v>7803.9</v>
      </c>
      <c r="AF248" s="170">
        <f t="shared" si="147"/>
        <v>0</v>
      </c>
      <c r="AG248" s="171">
        <f t="shared" si="142"/>
        <v>0</v>
      </c>
      <c r="AH248" s="170">
        <f t="shared" si="148"/>
        <v>0</v>
      </c>
      <c r="AI248" s="171">
        <f t="shared" si="143"/>
        <v>0</v>
      </c>
      <c r="AJ248" s="170">
        <f t="shared" si="149"/>
        <v>0</v>
      </c>
      <c r="AK248" s="172">
        <f t="shared" si="144"/>
        <v>0</v>
      </c>
      <c r="AL248" s="185"/>
      <c r="AM248" s="185"/>
      <c r="AN248" s="185"/>
      <c r="AO248" s="185"/>
      <c r="AP248" s="185"/>
      <c r="AQ248" s="185"/>
      <c r="AR248" s="185"/>
      <c r="AS248" s="186"/>
      <c r="AT248" s="91"/>
      <c r="AU248" s="91"/>
      <c r="AV248" s="91"/>
      <c r="AW248" s="91"/>
      <c r="AX248" s="91"/>
      <c r="AY248" s="91"/>
      <c r="AZ248" s="91"/>
    </row>
    <row r="249" spans="1:52" ht="14.25" hidden="1" customHeight="1">
      <c r="A249" s="371" t="s">
        <v>727</v>
      </c>
      <c r="B249" s="190" t="s">
        <v>402</v>
      </c>
      <c r="C249" s="190" t="s">
        <v>385</v>
      </c>
      <c r="D249" s="345" t="s">
        <v>899</v>
      </c>
      <c r="E249" s="345"/>
      <c r="F249" s="345">
        <v>11</v>
      </c>
      <c r="G249" s="488"/>
      <c r="H249" s="574"/>
      <c r="I249" s="574"/>
      <c r="J249" s="574"/>
      <c r="K249" s="345"/>
      <c r="L249" s="160"/>
      <c r="M249" s="160"/>
      <c r="N249" s="245">
        <f t="shared" si="124"/>
        <v>0</v>
      </c>
      <c r="O249" s="160"/>
      <c r="P249" s="160"/>
      <c r="Q249" s="160"/>
      <c r="R249" s="160">
        <f t="shared" si="126"/>
        <v>0</v>
      </c>
      <c r="S249" s="123">
        <f t="shared" ref="S249:S254" si="160">(N249+R249)*G249</f>
        <v>0</v>
      </c>
      <c r="T249" s="550"/>
      <c r="U249" s="142"/>
      <c r="V249" s="142"/>
      <c r="W249" s="142"/>
      <c r="X249" s="142"/>
      <c r="Y249" s="142"/>
      <c r="Z249" s="142"/>
      <c r="AA249" s="142"/>
      <c r="AB249" s="142">
        <f t="shared" si="127"/>
        <v>0</v>
      </c>
      <c r="AC249" s="162">
        <v>1</v>
      </c>
      <c r="AD249" s="96">
        <f t="shared" si="146"/>
        <v>0</v>
      </c>
      <c r="AE249" s="175">
        <f t="shared" ref="AE249:AE253" si="161">IF(AC249=1,S249,0)</f>
        <v>0</v>
      </c>
      <c r="AF249" s="96">
        <f t="shared" si="147"/>
        <v>0</v>
      </c>
      <c r="AG249" s="175">
        <f t="shared" ref="AG249:AG253" si="162">IF(AC249=2,S249,0)</f>
        <v>0</v>
      </c>
      <c r="AH249" s="96">
        <f t="shared" si="148"/>
        <v>0</v>
      </c>
      <c r="AI249" s="175">
        <f t="shared" ref="AI249:AI253" si="163">IF(AC249=3,S249,0)</f>
        <v>0</v>
      </c>
      <c r="AJ249" s="96">
        <f t="shared" si="149"/>
        <v>0</v>
      </c>
      <c r="AK249" s="174">
        <f t="shared" ref="AK249:AK253" si="164">IF(AC249=4,S249,0)</f>
        <v>0</v>
      </c>
    </row>
    <row r="250" spans="1:52" ht="15" customHeight="1">
      <c r="A250" s="371" t="s">
        <v>727</v>
      </c>
      <c r="B250" s="190" t="s">
        <v>507</v>
      </c>
      <c r="C250" s="190" t="s">
        <v>5</v>
      </c>
      <c r="D250" s="345" t="s">
        <v>899</v>
      </c>
      <c r="E250" s="345">
        <v>20380</v>
      </c>
      <c r="F250" s="345">
        <v>11</v>
      </c>
      <c r="G250" s="488">
        <v>0.25</v>
      </c>
      <c r="H250" s="574">
        <v>6294</v>
      </c>
      <c r="I250" s="574"/>
      <c r="J250" s="574"/>
      <c r="K250" s="345"/>
      <c r="L250" s="160"/>
      <c r="M250" s="160"/>
      <c r="N250" s="245">
        <f t="shared" si="124"/>
        <v>6294</v>
      </c>
      <c r="O250" s="160"/>
      <c r="P250" s="160"/>
      <c r="Q250" s="160"/>
      <c r="R250" s="160">
        <f t="shared" si="126"/>
        <v>1888.2</v>
      </c>
      <c r="S250" s="123">
        <f t="shared" si="160"/>
        <v>2045.55</v>
      </c>
      <c r="T250" s="550"/>
      <c r="U250" s="142"/>
      <c r="V250" s="142"/>
      <c r="W250" s="142"/>
      <c r="X250" s="142"/>
      <c r="Y250" s="142"/>
      <c r="Z250" s="142"/>
      <c r="AA250" s="142"/>
      <c r="AB250" s="142">
        <f t="shared" si="127"/>
        <v>2078.91</v>
      </c>
      <c r="AC250" s="162">
        <v>1</v>
      </c>
      <c r="AD250" s="96">
        <f t="shared" si="146"/>
        <v>0.25</v>
      </c>
      <c r="AE250" s="175">
        <f t="shared" si="161"/>
        <v>2045.55</v>
      </c>
      <c r="AF250" s="96">
        <f t="shared" si="147"/>
        <v>0</v>
      </c>
      <c r="AG250" s="175">
        <f t="shared" si="162"/>
        <v>0</v>
      </c>
      <c r="AH250" s="96">
        <f t="shared" si="148"/>
        <v>0</v>
      </c>
      <c r="AI250" s="175">
        <f t="shared" si="163"/>
        <v>0</v>
      </c>
      <c r="AJ250" s="96">
        <f t="shared" si="149"/>
        <v>0</v>
      </c>
      <c r="AK250" s="174">
        <f t="shared" si="164"/>
        <v>0</v>
      </c>
    </row>
    <row r="251" spans="1:52" ht="12" hidden="1" customHeight="1">
      <c r="A251" s="371" t="s">
        <v>727</v>
      </c>
      <c r="B251" s="190" t="s">
        <v>483</v>
      </c>
      <c r="C251" s="190" t="s">
        <v>483</v>
      </c>
      <c r="D251" s="345" t="s">
        <v>899</v>
      </c>
      <c r="E251" s="345"/>
      <c r="F251" s="345">
        <v>10</v>
      </c>
      <c r="G251" s="488"/>
      <c r="H251" s="559"/>
      <c r="I251" s="574"/>
      <c r="J251" s="574"/>
      <c r="K251" s="345"/>
      <c r="L251" s="160"/>
      <c r="M251" s="160"/>
      <c r="N251" s="245">
        <f t="shared" si="124"/>
        <v>0</v>
      </c>
      <c r="O251" s="160"/>
      <c r="P251" s="160"/>
      <c r="Q251" s="160"/>
      <c r="R251" s="160">
        <f t="shared" si="126"/>
        <v>0</v>
      </c>
      <c r="S251" s="123">
        <f t="shared" si="160"/>
        <v>0</v>
      </c>
      <c r="T251" s="550"/>
      <c r="U251" s="142"/>
      <c r="V251" s="142"/>
      <c r="W251" s="142"/>
      <c r="X251" s="142"/>
      <c r="Y251" s="142"/>
      <c r="Z251" s="142"/>
      <c r="AA251" s="142"/>
      <c r="AB251" s="142">
        <f t="shared" si="127"/>
        <v>0</v>
      </c>
      <c r="AC251" s="162">
        <v>1</v>
      </c>
      <c r="AD251" s="96">
        <f t="shared" si="146"/>
        <v>0</v>
      </c>
      <c r="AE251" s="175">
        <f t="shared" si="161"/>
        <v>0</v>
      </c>
      <c r="AF251" s="96">
        <f t="shared" si="147"/>
        <v>0</v>
      </c>
      <c r="AG251" s="175">
        <f t="shared" si="162"/>
        <v>0</v>
      </c>
      <c r="AH251" s="96">
        <f t="shared" si="148"/>
        <v>0</v>
      </c>
      <c r="AI251" s="175">
        <f t="shared" si="163"/>
        <v>0</v>
      </c>
      <c r="AJ251" s="96">
        <f t="shared" si="149"/>
        <v>0</v>
      </c>
      <c r="AK251" s="174">
        <f t="shared" si="164"/>
        <v>0</v>
      </c>
    </row>
    <row r="252" spans="1:52" ht="14.25" hidden="1" customHeight="1">
      <c r="A252" s="371" t="s">
        <v>727</v>
      </c>
      <c r="B252" s="190" t="s">
        <v>169</v>
      </c>
      <c r="C252" s="190" t="s">
        <v>685</v>
      </c>
      <c r="D252" s="345" t="s">
        <v>899</v>
      </c>
      <c r="E252" s="345">
        <v>20417</v>
      </c>
      <c r="F252" s="345">
        <v>10</v>
      </c>
      <c r="G252" s="488"/>
      <c r="H252" s="559"/>
      <c r="I252" s="574"/>
      <c r="J252" s="574"/>
      <c r="K252" s="345"/>
      <c r="L252" s="346">
        <f>H252*25%</f>
        <v>0</v>
      </c>
      <c r="M252" s="160"/>
      <c r="N252" s="245">
        <f t="shared" si="124"/>
        <v>0</v>
      </c>
      <c r="O252" s="160"/>
      <c r="P252" s="160"/>
      <c r="Q252" s="160"/>
      <c r="R252" s="160">
        <f>N252*10%</f>
        <v>0</v>
      </c>
      <c r="S252" s="123">
        <f t="shared" si="160"/>
        <v>0</v>
      </c>
      <c r="T252" s="550"/>
      <c r="U252" s="142"/>
      <c r="V252" s="142"/>
      <c r="W252" s="142"/>
      <c r="X252" s="142"/>
      <c r="Y252" s="142"/>
      <c r="Z252" s="142"/>
      <c r="AA252" s="142"/>
      <c r="AB252" s="142">
        <f t="shared" si="127"/>
        <v>0</v>
      </c>
      <c r="AC252" s="162">
        <v>1</v>
      </c>
      <c r="AD252" s="96">
        <f t="shared" si="146"/>
        <v>0</v>
      </c>
      <c r="AE252" s="175">
        <f t="shared" si="161"/>
        <v>0</v>
      </c>
      <c r="AF252" s="96">
        <f t="shared" si="147"/>
        <v>0</v>
      </c>
      <c r="AG252" s="175">
        <f t="shared" si="162"/>
        <v>0</v>
      </c>
      <c r="AH252" s="96">
        <f t="shared" si="148"/>
        <v>0</v>
      </c>
      <c r="AI252" s="175">
        <f t="shared" si="163"/>
        <v>0</v>
      </c>
      <c r="AJ252" s="96">
        <f t="shared" si="149"/>
        <v>0</v>
      </c>
      <c r="AK252" s="174">
        <f t="shared" si="164"/>
        <v>0</v>
      </c>
    </row>
    <row r="253" spans="1:52" s="526" customFormat="1" ht="30" customHeight="1">
      <c r="A253" s="371" t="s">
        <v>727</v>
      </c>
      <c r="B253" s="190" t="s">
        <v>120</v>
      </c>
      <c r="C253" s="190" t="s">
        <v>573</v>
      </c>
      <c r="D253" s="345" t="s">
        <v>899</v>
      </c>
      <c r="E253" s="345">
        <v>20508</v>
      </c>
      <c r="F253" s="345">
        <v>11</v>
      </c>
      <c r="G253" s="488">
        <v>0.25</v>
      </c>
      <c r="H253" s="574">
        <v>6836</v>
      </c>
      <c r="I253" s="574"/>
      <c r="J253" s="574"/>
      <c r="K253" s="345"/>
      <c r="L253" s="346">
        <f>H253*30%</f>
        <v>2050.8000000000002</v>
      </c>
      <c r="M253" s="160"/>
      <c r="N253" s="245">
        <f t="shared" si="124"/>
        <v>8886.7999999999993</v>
      </c>
      <c r="O253" s="160"/>
      <c r="P253" s="160"/>
      <c r="Q253" s="160"/>
      <c r="R253" s="160">
        <f>N253*20%</f>
        <v>1777.36</v>
      </c>
      <c r="S253" s="123">
        <f t="shared" si="160"/>
        <v>2666.04</v>
      </c>
      <c r="T253" s="550"/>
      <c r="U253" s="444"/>
      <c r="V253" s="444"/>
      <c r="W253" s="444"/>
      <c r="X253" s="444">
        <f>U253+V253+W253</f>
        <v>0</v>
      </c>
      <c r="Y253" s="444"/>
      <c r="Z253" s="444"/>
      <c r="AA253" s="444"/>
      <c r="AB253" s="444">
        <f t="shared" si="127"/>
        <v>1956.87</v>
      </c>
      <c r="AC253" s="204">
        <v>1</v>
      </c>
      <c r="AD253" s="445">
        <f t="shared" si="146"/>
        <v>0.25</v>
      </c>
      <c r="AE253" s="446">
        <f t="shared" si="161"/>
        <v>2666.04</v>
      </c>
      <c r="AF253" s="445">
        <f t="shared" si="147"/>
        <v>0</v>
      </c>
      <c r="AG253" s="446">
        <f t="shared" si="162"/>
        <v>0</v>
      </c>
      <c r="AH253" s="445">
        <f t="shared" si="148"/>
        <v>0</v>
      </c>
      <c r="AI253" s="446">
        <f t="shared" si="163"/>
        <v>0</v>
      </c>
      <c r="AJ253" s="445">
        <f t="shared" si="149"/>
        <v>0</v>
      </c>
      <c r="AK253" s="447">
        <f t="shared" si="164"/>
        <v>0</v>
      </c>
      <c r="AL253" s="523"/>
      <c r="AM253" s="523"/>
      <c r="AN253" s="523"/>
      <c r="AO253" s="523"/>
      <c r="AP253" s="523"/>
      <c r="AQ253" s="523"/>
      <c r="AR253" s="523"/>
      <c r="AS253" s="524"/>
      <c r="AT253" s="525"/>
      <c r="AU253" s="525"/>
      <c r="AV253" s="525"/>
      <c r="AW253" s="525"/>
      <c r="AX253" s="525"/>
      <c r="AY253" s="525"/>
      <c r="AZ253" s="525"/>
    </row>
    <row r="254" spans="1:52" s="526" customFormat="1" ht="27.75" customHeight="1">
      <c r="A254" s="371" t="s">
        <v>727</v>
      </c>
      <c r="B254" s="200" t="s">
        <v>1033</v>
      </c>
      <c r="C254" s="200" t="s">
        <v>442</v>
      </c>
      <c r="D254" s="345" t="s">
        <v>899</v>
      </c>
      <c r="E254" s="344">
        <v>20392</v>
      </c>
      <c r="F254" s="344">
        <v>10</v>
      </c>
      <c r="G254" s="567">
        <v>0.25</v>
      </c>
      <c r="H254" s="568">
        <v>6315</v>
      </c>
      <c r="I254" s="581"/>
      <c r="J254" s="581"/>
      <c r="K254" s="344"/>
      <c r="L254" s="347"/>
      <c r="M254" s="160"/>
      <c r="N254" s="245">
        <f t="shared" si="124"/>
        <v>6315</v>
      </c>
      <c r="O254" s="202"/>
      <c r="P254" s="202"/>
      <c r="Q254" s="202"/>
      <c r="R254" s="160">
        <f t="shared" si="126"/>
        <v>1894.5</v>
      </c>
      <c r="S254" s="123">
        <f t="shared" si="160"/>
        <v>2052.38</v>
      </c>
      <c r="T254" s="550"/>
      <c r="U254" s="444"/>
      <c r="V254" s="444"/>
      <c r="W254" s="444"/>
      <c r="X254" s="444"/>
      <c r="Y254" s="444"/>
      <c r="Z254" s="444"/>
      <c r="AA254" s="444"/>
      <c r="AB254" s="444">
        <f t="shared" si="127"/>
        <v>2085.84</v>
      </c>
      <c r="AC254" s="204"/>
      <c r="AD254" s="445"/>
      <c r="AE254" s="446"/>
      <c r="AF254" s="445"/>
      <c r="AG254" s="446"/>
      <c r="AH254" s="445"/>
      <c r="AI254" s="446"/>
      <c r="AJ254" s="445"/>
      <c r="AK254" s="447"/>
      <c r="AL254" s="523"/>
      <c r="AM254" s="523"/>
      <c r="AN254" s="523"/>
      <c r="AO254" s="523"/>
      <c r="AP254" s="523"/>
      <c r="AQ254" s="523"/>
      <c r="AR254" s="523"/>
      <c r="AS254" s="524"/>
      <c r="AT254" s="525"/>
      <c r="AU254" s="525"/>
      <c r="AV254" s="525"/>
      <c r="AW254" s="525"/>
      <c r="AX254" s="525"/>
      <c r="AY254" s="525"/>
      <c r="AZ254" s="525"/>
    </row>
    <row r="255" spans="1:52" ht="14.25" customHeight="1">
      <c r="A255" s="371" t="s">
        <v>727</v>
      </c>
      <c r="B255" s="200" t="s">
        <v>134</v>
      </c>
      <c r="C255" s="199" t="s">
        <v>648</v>
      </c>
      <c r="D255" s="345" t="s">
        <v>899</v>
      </c>
      <c r="E255" s="344">
        <v>20481</v>
      </c>
      <c r="F255" s="344">
        <v>10</v>
      </c>
      <c r="G255" s="567">
        <v>1</v>
      </c>
      <c r="H255" s="568">
        <v>6315</v>
      </c>
      <c r="I255" s="581"/>
      <c r="J255" s="581"/>
      <c r="K255" s="344"/>
      <c r="L255" s="347"/>
      <c r="M255" s="160"/>
      <c r="N255" s="245">
        <f t="shared" ref="N255" si="165">H255+I255+J255+K255+L255+M255</f>
        <v>6315</v>
      </c>
      <c r="O255" s="202"/>
      <c r="P255" s="202"/>
      <c r="Q255" s="202"/>
      <c r="R255" s="160">
        <f t="shared" ref="R255" si="166">N255*30%</f>
        <v>1894.5</v>
      </c>
      <c r="S255" s="123">
        <f t="shared" ref="S255" si="167">G255*N255+(P255+R255)+O255</f>
        <v>8209.5</v>
      </c>
      <c r="T255" s="550"/>
      <c r="U255" s="142"/>
      <c r="V255" s="142"/>
      <c r="W255" s="142"/>
      <c r="X255" s="142"/>
      <c r="Y255" s="142"/>
      <c r="Z255" s="142"/>
      <c r="AA255" s="142"/>
      <c r="AB255" s="142"/>
      <c r="AT255">
        <f>SUM(R225:R255)</f>
        <v>44016.04</v>
      </c>
    </row>
    <row r="256" spans="1:52" ht="29.25" customHeight="1">
      <c r="A256" s="371" t="s">
        <v>727</v>
      </c>
      <c r="B256" s="200" t="s">
        <v>1034</v>
      </c>
      <c r="C256" s="199" t="s">
        <v>648</v>
      </c>
      <c r="D256" s="345" t="s">
        <v>899</v>
      </c>
      <c r="E256" s="344">
        <v>20481</v>
      </c>
      <c r="F256" s="344">
        <v>10</v>
      </c>
      <c r="G256" s="567">
        <v>0.5</v>
      </c>
      <c r="H256" s="568">
        <v>6315</v>
      </c>
      <c r="I256" s="581"/>
      <c r="J256" s="581"/>
      <c r="K256" s="344"/>
      <c r="L256" s="347"/>
      <c r="M256" s="160"/>
      <c r="N256" s="245">
        <f t="shared" si="124"/>
        <v>6315</v>
      </c>
      <c r="O256" s="202"/>
      <c r="P256" s="202"/>
      <c r="Q256" s="202"/>
      <c r="R256" s="160">
        <f t="shared" si="126"/>
        <v>1894.5</v>
      </c>
      <c r="S256" s="123">
        <f t="shared" si="125"/>
        <v>5052</v>
      </c>
      <c r="T256" s="550"/>
      <c r="U256" s="142"/>
      <c r="V256" s="142"/>
      <c r="W256" s="142"/>
      <c r="X256" s="142"/>
      <c r="Y256" s="142"/>
      <c r="Z256" s="142"/>
      <c r="AA256" s="142"/>
      <c r="AB256" s="142"/>
      <c r="AT256">
        <f>SUM(R226:R256)</f>
        <v>45910.54</v>
      </c>
    </row>
    <row r="257" spans="1:52" ht="30">
      <c r="A257" s="371" t="s">
        <v>727</v>
      </c>
      <c r="B257" s="190" t="s">
        <v>103</v>
      </c>
      <c r="C257" s="190" t="s">
        <v>498</v>
      </c>
      <c r="D257" s="191" t="s">
        <v>899</v>
      </c>
      <c r="E257" s="191"/>
      <c r="F257" s="191" t="s">
        <v>371</v>
      </c>
      <c r="G257" s="488">
        <v>1.5</v>
      </c>
      <c r="H257" s="568">
        <v>7877</v>
      </c>
      <c r="I257" s="561"/>
      <c r="J257" s="561"/>
      <c r="K257" s="191"/>
      <c r="L257" s="346"/>
      <c r="M257" s="160">
        <f>ROUND(H257*30%,1)</f>
        <v>2363.1</v>
      </c>
      <c r="N257" s="305">
        <f>H257+I257+J257+K257+L257+M257</f>
        <v>10240.1</v>
      </c>
      <c r="O257" s="160"/>
      <c r="P257" s="160"/>
      <c r="Q257" s="160"/>
      <c r="R257" s="160">
        <f t="shared" si="126"/>
        <v>3072.03</v>
      </c>
      <c r="S257" s="123">
        <f>(N257+R257)*G257</f>
        <v>19968.2</v>
      </c>
      <c r="T257" s="550"/>
      <c r="U257" s="142"/>
      <c r="V257" s="142"/>
      <c r="W257" s="142"/>
      <c r="X257" s="142"/>
      <c r="Y257" s="142"/>
      <c r="Z257" s="142"/>
      <c r="AA257" s="142"/>
      <c r="AB257" s="142"/>
      <c r="AC257" s="162">
        <v>1</v>
      </c>
      <c r="AD257" s="96">
        <f t="shared" ref="AD257:AD273" si="168">IF(AC257=1,G257,0)</f>
        <v>1.5</v>
      </c>
      <c r="AE257" s="175">
        <f t="shared" ref="AE257:AE273" si="169">IF(AC257=1,S257,0)</f>
        <v>19968.2</v>
      </c>
      <c r="AF257" s="96">
        <f t="shared" ref="AF257:AF273" si="170">IF(AC257=2,G257,0)</f>
        <v>0</v>
      </c>
      <c r="AG257" s="175">
        <f t="shared" ref="AG257:AG273" si="171">IF(AC257=2,S257,0)</f>
        <v>0</v>
      </c>
      <c r="AH257" s="96">
        <f t="shared" ref="AH257:AH273" si="172">IF(AC257=3,G257,0)</f>
        <v>0</v>
      </c>
      <c r="AI257" s="175">
        <f t="shared" ref="AI257:AI273" si="173">IF(AC257=3,S257,0)</f>
        <v>0</v>
      </c>
      <c r="AJ257" s="96">
        <f t="shared" ref="AJ257:AJ273" si="174">IF(AC257=4,G257,0)</f>
        <v>0</v>
      </c>
      <c r="AK257" s="174">
        <f t="shared" ref="AK257:AK273" si="175">IF(AC257=4,S257,0)</f>
        <v>0</v>
      </c>
      <c r="AP257" s="185">
        <f t="shared" ref="AP257:AQ257" si="176">AH257</f>
        <v>0</v>
      </c>
      <c r="AQ257" s="185">
        <f t="shared" si="176"/>
        <v>0</v>
      </c>
    </row>
    <row r="258" spans="1:52">
      <c r="A258" s="371" t="s">
        <v>727</v>
      </c>
      <c r="B258" s="190" t="s">
        <v>498</v>
      </c>
      <c r="C258" s="190" t="s">
        <v>498</v>
      </c>
      <c r="D258" s="191" t="s">
        <v>899</v>
      </c>
      <c r="E258" s="191"/>
      <c r="F258" s="191" t="s">
        <v>365</v>
      </c>
      <c r="G258" s="488">
        <v>1</v>
      </c>
      <c r="H258" s="568">
        <v>6315</v>
      </c>
      <c r="I258" s="561"/>
      <c r="J258" s="561"/>
      <c r="K258" s="191"/>
      <c r="L258" s="346"/>
      <c r="M258" s="160">
        <f>ROUND(H258*30%,1)</f>
        <v>1894.5</v>
      </c>
      <c r="N258" s="305">
        <f>H258+I258+J258+K258+L258+M258</f>
        <v>8209.5</v>
      </c>
      <c r="O258" s="160"/>
      <c r="P258" s="160"/>
      <c r="Q258" s="160"/>
      <c r="R258" s="160">
        <f>N258*10%</f>
        <v>820.95</v>
      </c>
      <c r="S258" s="123">
        <f>G258*N258+(P258+R258)+O258</f>
        <v>9030.4500000000007</v>
      </c>
      <c r="T258" s="550"/>
      <c r="U258" s="142"/>
      <c r="V258" s="142"/>
      <c r="W258" s="142"/>
      <c r="X258" s="142"/>
      <c r="Y258" s="142"/>
      <c r="Z258" s="142"/>
      <c r="AA258" s="142"/>
      <c r="AB258" s="142"/>
      <c r="AC258" s="162">
        <v>1</v>
      </c>
      <c r="AD258" s="96">
        <f t="shared" ref="AD258" si="177">IF(AC258=1,G258,0)</f>
        <v>1</v>
      </c>
      <c r="AE258" s="175">
        <f t="shared" ref="AE258" si="178">IF(AC258=1,S258,0)</f>
        <v>9030.4500000000007</v>
      </c>
      <c r="AF258" s="96">
        <f t="shared" ref="AF258" si="179">IF(AC258=2,G258,0)</f>
        <v>0</v>
      </c>
      <c r="AG258" s="175">
        <f t="shared" ref="AG258" si="180">IF(AC258=2,S258,0)</f>
        <v>0</v>
      </c>
      <c r="AH258" s="96">
        <f t="shared" ref="AH258" si="181">IF(AC258=3,G258,0)</f>
        <v>0</v>
      </c>
      <c r="AI258" s="175">
        <f t="shared" ref="AI258" si="182">IF(AC258=3,S258,0)</f>
        <v>0</v>
      </c>
      <c r="AJ258" s="96">
        <f t="shared" ref="AJ258" si="183">IF(AC258=4,G258,0)</f>
        <v>0</v>
      </c>
      <c r="AK258" s="174">
        <f t="shared" ref="AK258" si="184">IF(AC258=4,S258,0)</f>
        <v>0</v>
      </c>
      <c r="AP258" s="185">
        <f t="shared" ref="AP258" si="185">AH258</f>
        <v>0</v>
      </c>
      <c r="AQ258" s="185">
        <f t="shared" ref="AQ258" si="186">AI258</f>
        <v>0</v>
      </c>
    </row>
    <row r="259" spans="1:52" ht="30">
      <c r="A259" s="371" t="s">
        <v>727</v>
      </c>
      <c r="B259" s="190" t="s">
        <v>1035</v>
      </c>
      <c r="C259" s="190" t="s">
        <v>687</v>
      </c>
      <c r="D259" s="191" t="s">
        <v>899</v>
      </c>
      <c r="E259" s="191" t="s">
        <v>521</v>
      </c>
      <c r="F259" s="191" t="s">
        <v>373</v>
      </c>
      <c r="G259" s="488">
        <v>0.25</v>
      </c>
      <c r="H259" s="574">
        <v>6836</v>
      </c>
      <c r="I259" s="191"/>
      <c r="J259" s="191"/>
      <c r="K259" s="191"/>
      <c r="L259" s="414"/>
      <c r="M259" s="160">
        <f>ROUND(H259*30%,1)</f>
        <v>2050.8000000000002</v>
      </c>
      <c r="N259" s="245">
        <f>H259+I259+J259+K259+L259+M259</f>
        <v>8886.7999999999993</v>
      </c>
      <c r="O259" s="160"/>
      <c r="P259" s="160"/>
      <c r="Q259" s="189"/>
      <c r="R259" s="160">
        <f>N259*10%</f>
        <v>888.68</v>
      </c>
      <c r="S259" s="123">
        <f t="shared" ref="S259" si="187">(N259+R259)*G259</f>
        <v>2443.87</v>
      </c>
      <c r="T259" s="142"/>
      <c r="U259" s="142"/>
      <c r="V259" s="142"/>
      <c r="W259" s="142"/>
      <c r="X259" s="142"/>
      <c r="Y259" s="142"/>
      <c r="Z259" s="142"/>
      <c r="AA259" s="142"/>
      <c r="AB259" s="142"/>
      <c r="AP259" s="185"/>
      <c r="AQ259" s="185"/>
    </row>
    <row r="260" spans="1:52" ht="30">
      <c r="A260" s="371" t="s">
        <v>727</v>
      </c>
      <c r="B260" s="190" t="s">
        <v>934</v>
      </c>
      <c r="C260" s="190" t="s">
        <v>234</v>
      </c>
      <c r="D260" s="191" t="s">
        <v>899</v>
      </c>
      <c r="E260" s="191" t="s">
        <v>569</v>
      </c>
      <c r="F260" s="191" t="s">
        <v>375</v>
      </c>
      <c r="G260" s="488">
        <v>0.75</v>
      </c>
      <c r="H260" s="561" t="s">
        <v>1054</v>
      </c>
      <c r="I260" s="571"/>
      <c r="J260" s="571"/>
      <c r="K260" s="191"/>
      <c r="L260" s="191"/>
      <c r="M260" s="160"/>
      <c r="N260" s="245">
        <f>H260+I260+J260</f>
        <v>8397</v>
      </c>
      <c r="O260" s="160"/>
      <c r="P260" s="160"/>
      <c r="Q260" s="160"/>
      <c r="R260" s="160">
        <f>N260*30%</f>
        <v>2519.1</v>
      </c>
      <c r="S260" s="123">
        <f>N260+O260+R260</f>
        <v>10916.1</v>
      </c>
      <c r="T260" s="142"/>
      <c r="U260" s="142"/>
      <c r="V260" s="142"/>
      <c r="W260" s="142"/>
      <c r="X260" s="142"/>
      <c r="Y260" s="142"/>
      <c r="Z260" s="142"/>
      <c r="AA260" s="142"/>
      <c r="AB260" s="142">
        <f>R260*110.1%</f>
        <v>2773.53</v>
      </c>
      <c r="AC260" s="162">
        <v>1</v>
      </c>
      <c r="AD260" s="96">
        <f>IF(AC260=1,M260,0)</f>
        <v>0</v>
      </c>
      <c r="AE260" s="175">
        <f>IF(AC260=1,S260,0)</f>
        <v>10916.1</v>
      </c>
      <c r="AF260" s="96">
        <f>IF(AC260=2,M260,0)</f>
        <v>0</v>
      </c>
      <c r="AG260" s="175">
        <f>IF(AC260=2,S260,0)</f>
        <v>0</v>
      </c>
      <c r="AH260" s="96">
        <f>IF(AC260=3,M260,0)</f>
        <v>0</v>
      </c>
      <c r="AI260" s="175">
        <f>IF(AC260=3,S260,0)</f>
        <v>0</v>
      </c>
      <c r="AJ260" s="96">
        <f>IF(AC260=4,M260,0)</f>
        <v>0</v>
      </c>
      <c r="AK260" s="174">
        <f>IF(AC260=4,S260,0)</f>
        <v>0</v>
      </c>
    </row>
    <row r="261" spans="1:52" ht="30">
      <c r="A261" s="371" t="s">
        <v>727</v>
      </c>
      <c r="B261" s="190" t="s">
        <v>117</v>
      </c>
      <c r="C261" s="190" t="s">
        <v>234</v>
      </c>
      <c r="D261" s="191" t="s">
        <v>899</v>
      </c>
      <c r="E261" s="191" t="s">
        <v>569</v>
      </c>
      <c r="F261" s="191" t="s">
        <v>371</v>
      </c>
      <c r="G261" s="488">
        <v>1</v>
      </c>
      <c r="H261" s="568">
        <v>7877</v>
      </c>
      <c r="I261" s="561"/>
      <c r="J261" s="571">
        <f>H261*15%</f>
        <v>1181.55</v>
      </c>
      <c r="K261" s="191"/>
      <c r="L261" s="191"/>
      <c r="M261" s="160"/>
      <c r="N261" s="245">
        <f>H261+I261+J261+K261+L261+M261</f>
        <v>9058.5499999999993</v>
      </c>
      <c r="O261" s="160"/>
      <c r="P261" s="160"/>
      <c r="Q261" s="202"/>
      <c r="R261" s="160">
        <f t="shared" ref="R261" si="188">N261*30%</f>
        <v>2717.5650000000001</v>
      </c>
      <c r="S261" s="123">
        <f>G261*N261+(P261+R261)</f>
        <v>11776.12</v>
      </c>
      <c r="T261" s="142"/>
      <c r="U261" s="142"/>
      <c r="V261" s="142"/>
      <c r="W261" s="142"/>
      <c r="X261" s="142"/>
      <c r="Y261" s="142"/>
      <c r="Z261" s="142"/>
      <c r="AA261" s="142"/>
      <c r="AB261" s="142">
        <f>R261*110.1%</f>
        <v>2992.04</v>
      </c>
      <c r="AC261" s="162">
        <v>1</v>
      </c>
      <c r="AD261" s="96">
        <f>IF(AC261=1,M261,0)</f>
        <v>0</v>
      </c>
      <c r="AE261" s="175">
        <f>IF(AC261=1,S261,0)</f>
        <v>11776.12</v>
      </c>
      <c r="AF261" s="96">
        <f>IF(AC261=2,M261,0)</f>
        <v>0</v>
      </c>
      <c r="AG261" s="175">
        <f>IF(AC261=2,S261,0)</f>
        <v>0</v>
      </c>
      <c r="AH261" s="96">
        <f>IF(AC261=3,M261,0)</f>
        <v>0</v>
      </c>
      <c r="AI261" s="175">
        <f>IF(AC261=3,S261,0)</f>
        <v>0</v>
      </c>
      <c r="AJ261" s="96">
        <f>IF(AC261=4,M261,0)</f>
        <v>0</v>
      </c>
      <c r="AK261" s="174">
        <f>IF(AC261=4,S261,0)</f>
        <v>0</v>
      </c>
    </row>
    <row r="262" spans="1:52" ht="30">
      <c r="A262" s="371" t="s">
        <v>727</v>
      </c>
      <c r="B262" s="190" t="s">
        <v>108</v>
      </c>
      <c r="C262" s="190" t="s">
        <v>494</v>
      </c>
      <c r="D262" s="345" t="s">
        <v>499</v>
      </c>
      <c r="E262" s="345">
        <v>20468</v>
      </c>
      <c r="F262" s="345">
        <v>13</v>
      </c>
      <c r="G262" s="602">
        <v>0.5</v>
      </c>
      <c r="H262" s="568">
        <v>7877</v>
      </c>
      <c r="I262" s="189"/>
      <c r="J262" s="414"/>
      <c r="K262" s="191"/>
      <c r="L262" s="191"/>
      <c r="M262" s="160"/>
      <c r="N262" s="305">
        <f t="shared" ref="N262:N263" si="189">H262+I262+J262+K262+L262+M262</f>
        <v>7877</v>
      </c>
      <c r="O262" s="160"/>
      <c r="P262" s="160"/>
      <c r="Q262" s="160"/>
      <c r="R262" s="160">
        <f>G262*N262*30%</f>
        <v>1181.55</v>
      </c>
      <c r="S262" s="123">
        <f>G262*N262+(P262+R262)+O262</f>
        <v>5120.05</v>
      </c>
      <c r="T262" s="610"/>
      <c r="U262" s="95"/>
      <c r="V262" s="95"/>
      <c r="W262" s="95"/>
      <c r="X262" s="95"/>
      <c r="Y262" s="95"/>
      <c r="Z262" s="95"/>
      <c r="AA262" s="95"/>
      <c r="AB262" s="95"/>
      <c r="AP262" s="185"/>
      <c r="AQ262" s="185"/>
    </row>
    <row r="263" spans="1:52" ht="30">
      <c r="A263" s="391" t="s">
        <v>727</v>
      </c>
      <c r="B263" s="388" t="s">
        <v>796</v>
      </c>
      <c r="C263" s="388" t="s">
        <v>463</v>
      </c>
      <c r="D263" s="413" t="s">
        <v>499</v>
      </c>
      <c r="E263" s="413">
        <v>20459</v>
      </c>
      <c r="F263" s="413">
        <v>13</v>
      </c>
      <c r="G263" s="560">
        <v>0.5</v>
      </c>
      <c r="H263" s="568">
        <v>7877</v>
      </c>
      <c r="I263" s="527"/>
      <c r="J263" s="522"/>
      <c r="K263" s="522"/>
      <c r="L263" s="522"/>
      <c r="M263" s="520"/>
      <c r="N263" s="613">
        <f t="shared" si="189"/>
        <v>7877</v>
      </c>
      <c r="O263" s="520"/>
      <c r="P263" s="520"/>
      <c r="Q263" s="520"/>
      <c r="R263" s="160">
        <f>G263*N263*30%</f>
        <v>1181.55</v>
      </c>
      <c r="S263" s="123">
        <f>(N263+R263)*G263</f>
        <v>4529.28</v>
      </c>
      <c r="T263" s="610"/>
      <c r="U263" s="95"/>
      <c r="V263" s="95"/>
      <c r="W263" s="95"/>
      <c r="X263" s="95"/>
      <c r="Y263" s="95"/>
      <c r="Z263" s="95"/>
      <c r="AA263" s="95"/>
      <c r="AB263" s="95"/>
      <c r="AP263" s="185"/>
      <c r="AQ263" s="185"/>
    </row>
    <row r="264" spans="1:52" ht="30">
      <c r="A264" s="391" t="s">
        <v>727</v>
      </c>
      <c r="B264" s="388" t="s">
        <v>1036</v>
      </c>
      <c r="C264" s="388" t="s">
        <v>463</v>
      </c>
      <c r="D264" s="413" t="s">
        <v>499</v>
      </c>
      <c r="E264" s="413">
        <v>20459</v>
      </c>
      <c r="F264" s="413">
        <v>12</v>
      </c>
      <c r="G264" s="560">
        <v>0.25</v>
      </c>
      <c r="H264" s="575">
        <v>7356</v>
      </c>
      <c r="I264" s="527"/>
      <c r="J264" s="522"/>
      <c r="K264" s="522"/>
      <c r="L264" s="522"/>
      <c r="M264" s="520"/>
      <c r="N264" s="613">
        <f>H264+I264+J264+K264+L264+M264</f>
        <v>7356</v>
      </c>
      <c r="O264" s="520"/>
      <c r="P264" s="520"/>
      <c r="Q264" s="520"/>
      <c r="R264" s="160">
        <f t="shared" ref="R264" si="190">G264*N264*30%</f>
        <v>551.70000000000005</v>
      </c>
      <c r="S264" s="123">
        <f t="shared" ref="S264:S266" si="191">(N264+R264)*G264</f>
        <v>1976.93</v>
      </c>
      <c r="T264" s="610"/>
      <c r="U264" s="95"/>
      <c r="V264" s="95"/>
      <c r="W264" s="95"/>
      <c r="X264" s="95"/>
      <c r="Y264" s="95"/>
      <c r="Z264" s="95"/>
      <c r="AA264" s="95"/>
      <c r="AB264" s="95"/>
      <c r="AP264" s="185"/>
      <c r="AQ264" s="185"/>
    </row>
    <row r="265" spans="1:52" ht="27.75" customHeight="1">
      <c r="A265" s="371" t="s">
        <v>727</v>
      </c>
      <c r="B265" s="190" t="s">
        <v>1037</v>
      </c>
      <c r="C265" s="190" t="s">
        <v>463</v>
      </c>
      <c r="D265" s="345" t="s">
        <v>499</v>
      </c>
      <c r="E265" s="345">
        <v>20459</v>
      </c>
      <c r="F265" s="345">
        <v>11</v>
      </c>
      <c r="G265" s="488">
        <v>0.25</v>
      </c>
      <c r="H265" s="574">
        <v>6836</v>
      </c>
      <c r="I265" s="189"/>
      <c r="J265" s="191"/>
      <c r="K265" s="191"/>
      <c r="L265" s="191"/>
      <c r="M265" s="160"/>
      <c r="N265" s="305">
        <f t="shared" ref="N265:N266" si="192">H265+I265+J265+K265+L265+M265</f>
        <v>6836</v>
      </c>
      <c r="O265" s="160"/>
      <c r="P265" s="160"/>
      <c r="Q265" s="160"/>
      <c r="R265" s="160">
        <f>G265*N265*10%</f>
        <v>170.9</v>
      </c>
      <c r="S265" s="123">
        <f t="shared" si="191"/>
        <v>1751.73</v>
      </c>
      <c r="T265" s="610"/>
      <c r="U265" s="95"/>
      <c r="V265" s="95"/>
      <c r="W265" s="95"/>
      <c r="X265" s="95"/>
      <c r="Y265" s="95"/>
      <c r="Z265" s="95"/>
      <c r="AA265" s="95"/>
      <c r="AB265" s="95"/>
      <c r="AP265" s="185"/>
      <c r="AQ265" s="185"/>
    </row>
    <row r="266" spans="1:52" ht="30">
      <c r="A266" s="371" t="s">
        <v>727</v>
      </c>
      <c r="B266" s="190" t="s">
        <v>962</v>
      </c>
      <c r="C266" s="190" t="s">
        <v>555</v>
      </c>
      <c r="D266" s="345" t="s">
        <v>499</v>
      </c>
      <c r="E266" s="345">
        <v>20462</v>
      </c>
      <c r="F266" s="345">
        <v>13</v>
      </c>
      <c r="G266" s="488">
        <v>0.25</v>
      </c>
      <c r="H266" s="568">
        <v>7877</v>
      </c>
      <c r="I266" s="189"/>
      <c r="J266" s="191"/>
      <c r="K266" s="191"/>
      <c r="L266" s="191"/>
      <c r="M266" s="160"/>
      <c r="N266" s="305">
        <f t="shared" si="192"/>
        <v>7877</v>
      </c>
      <c r="O266" s="160"/>
      <c r="P266" s="160"/>
      <c r="Q266" s="160"/>
      <c r="R266" s="160"/>
      <c r="S266" s="123">
        <f t="shared" si="191"/>
        <v>1969.25</v>
      </c>
      <c r="T266" s="610"/>
      <c r="U266" s="95"/>
      <c r="V266" s="95"/>
      <c r="W266" s="95"/>
      <c r="X266" s="95"/>
      <c r="Y266" s="95"/>
      <c r="Z266" s="95"/>
      <c r="AA266" s="95"/>
      <c r="AB266" s="95"/>
      <c r="AP266" s="185"/>
      <c r="AQ266" s="185"/>
    </row>
    <row r="267" spans="1:52">
      <c r="A267" s="371" t="s">
        <v>727</v>
      </c>
      <c r="B267" s="200" t="s">
        <v>196</v>
      </c>
      <c r="C267" s="200" t="s">
        <v>196</v>
      </c>
      <c r="D267" s="345" t="s">
        <v>499</v>
      </c>
      <c r="E267" s="344"/>
      <c r="F267" s="413">
        <v>12</v>
      </c>
      <c r="G267" s="560">
        <v>0.5</v>
      </c>
      <c r="H267" s="575">
        <v>7356</v>
      </c>
      <c r="I267" s="527"/>
      <c r="J267" s="522"/>
      <c r="K267" s="522"/>
      <c r="L267" s="522"/>
      <c r="M267" s="520"/>
      <c r="N267" s="613">
        <f>H267+I267+J267+K267+L267+M267</f>
        <v>7356</v>
      </c>
      <c r="O267" s="520"/>
      <c r="P267" s="520"/>
      <c r="Q267" s="520"/>
      <c r="R267" s="160">
        <f t="shared" ref="R267" si="193">G267*N267*30%</f>
        <v>1103.4000000000001</v>
      </c>
      <c r="S267" s="123">
        <f t="shared" ref="S267" si="194">(N267+R267)*G267</f>
        <v>4229.7</v>
      </c>
      <c r="T267" s="610"/>
      <c r="U267" s="95"/>
      <c r="V267" s="95"/>
      <c r="W267" s="95"/>
      <c r="X267" s="95"/>
      <c r="Y267" s="95"/>
      <c r="Z267" s="95"/>
      <c r="AA267" s="95"/>
      <c r="AB267" s="95"/>
      <c r="AP267" s="185"/>
      <c r="AQ267" s="185"/>
      <c r="AT267" s="724"/>
      <c r="AU267" s="724"/>
      <c r="AV267" s="724"/>
      <c r="AW267" s="724"/>
      <c r="AX267" s="724"/>
      <c r="AY267" s="724"/>
      <c r="AZ267" s="724"/>
    </row>
    <row r="268" spans="1:52">
      <c r="A268" s="371" t="s">
        <v>727</v>
      </c>
      <c r="B268" s="200" t="s">
        <v>968</v>
      </c>
      <c r="C268" s="200" t="s">
        <v>535</v>
      </c>
      <c r="D268" s="191" t="s">
        <v>539</v>
      </c>
      <c r="E268" s="201" t="s">
        <v>540</v>
      </c>
      <c r="F268" s="201" t="s">
        <v>365</v>
      </c>
      <c r="G268" s="567">
        <v>1</v>
      </c>
      <c r="H268" s="568">
        <v>6315</v>
      </c>
      <c r="I268" s="569"/>
      <c r="J268" s="569"/>
      <c r="K268" s="201"/>
      <c r="L268" s="246"/>
      <c r="M268" s="160"/>
      <c r="N268" s="305">
        <f>H268+I268+J268+K268+L268+M268</f>
        <v>6315</v>
      </c>
      <c r="O268" s="202"/>
      <c r="P268" s="202"/>
      <c r="Q268" s="202"/>
      <c r="R268" s="160">
        <f>N268*10%</f>
        <v>631.5</v>
      </c>
      <c r="S268" s="123">
        <f>G268*N268+(P268+R268)+O268</f>
        <v>6946.5</v>
      </c>
      <c r="T268" s="550"/>
      <c r="U268" s="142"/>
      <c r="V268" s="142"/>
      <c r="W268" s="142"/>
      <c r="X268" s="142"/>
      <c r="Y268" s="142"/>
      <c r="Z268" s="142"/>
      <c r="AA268" s="142"/>
      <c r="AB268" s="142"/>
      <c r="AP268" s="185"/>
      <c r="AQ268" s="185"/>
    </row>
    <row r="269" spans="1:52" ht="30.75" customHeight="1">
      <c r="A269" s="371" t="s">
        <v>728</v>
      </c>
      <c r="B269" s="493" t="s">
        <v>1059</v>
      </c>
      <c r="C269" s="199" t="s">
        <v>574</v>
      </c>
      <c r="D269" s="201" t="s">
        <v>458</v>
      </c>
      <c r="E269" s="201"/>
      <c r="F269" s="201" t="s">
        <v>367</v>
      </c>
      <c r="G269" s="567">
        <v>1</v>
      </c>
      <c r="H269" s="574">
        <v>6003</v>
      </c>
      <c r="I269" s="569" t="s">
        <v>952</v>
      </c>
      <c r="J269" s="569"/>
      <c r="K269" s="201"/>
      <c r="L269" s="246"/>
      <c r="M269" s="160"/>
      <c r="N269" s="245">
        <f t="shared" si="124"/>
        <v>6555.7</v>
      </c>
      <c r="O269" s="202"/>
      <c r="P269" s="202"/>
      <c r="Q269" s="202"/>
      <c r="R269" s="160">
        <f>N269*20%</f>
        <v>1311.14</v>
      </c>
      <c r="S269" s="123">
        <f t="shared" si="125"/>
        <v>7866.84</v>
      </c>
      <c r="T269" s="550"/>
      <c r="U269" s="142"/>
      <c r="V269" s="142"/>
      <c r="W269" s="142"/>
      <c r="X269" s="142"/>
      <c r="Y269" s="142"/>
      <c r="Z269" s="142"/>
      <c r="AA269" s="142"/>
      <c r="AB269" s="142">
        <f t="shared" si="127"/>
        <v>1443.57</v>
      </c>
      <c r="AC269" s="162">
        <v>2</v>
      </c>
      <c r="AD269" s="96">
        <f t="shared" si="168"/>
        <v>0</v>
      </c>
      <c r="AE269" s="175">
        <f t="shared" si="169"/>
        <v>0</v>
      </c>
      <c r="AF269" s="96">
        <f t="shared" si="170"/>
        <v>1</v>
      </c>
      <c r="AG269" s="175">
        <f t="shared" si="171"/>
        <v>7866.84</v>
      </c>
      <c r="AH269" s="96">
        <f t="shared" si="172"/>
        <v>0</v>
      </c>
      <c r="AI269" s="175">
        <f t="shared" si="173"/>
        <v>0</v>
      </c>
      <c r="AJ269" s="96">
        <f t="shared" si="174"/>
        <v>0</v>
      </c>
      <c r="AK269" s="174">
        <f t="shared" si="175"/>
        <v>0</v>
      </c>
    </row>
    <row r="270" spans="1:52" ht="45.75" hidden="1" customHeight="1">
      <c r="A270" s="371" t="s">
        <v>728</v>
      </c>
      <c r="B270" s="190" t="s">
        <v>204</v>
      </c>
      <c r="C270" s="199" t="s">
        <v>574</v>
      </c>
      <c r="D270" s="191" t="s">
        <v>458</v>
      </c>
      <c r="E270" s="191"/>
      <c r="F270" s="191" t="s">
        <v>367</v>
      </c>
      <c r="G270" s="488"/>
      <c r="H270" s="587"/>
      <c r="I270" s="561"/>
      <c r="J270" s="561"/>
      <c r="K270" s="191"/>
      <c r="L270" s="365"/>
      <c r="M270" s="160"/>
      <c r="N270" s="245">
        <f t="shared" si="124"/>
        <v>0</v>
      </c>
      <c r="O270" s="160"/>
      <c r="P270" s="160"/>
      <c r="Q270" s="160"/>
      <c r="R270" s="160">
        <f t="shared" ref="R270:R277" si="195">N270*20%</f>
        <v>0</v>
      </c>
      <c r="S270" s="123">
        <f>(N270+R270)*G270</f>
        <v>0</v>
      </c>
      <c r="T270" s="550"/>
      <c r="U270" s="142"/>
      <c r="V270" s="142"/>
      <c r="W270" s="142"/>
      <c r="X270" s="142"/>
      <c r="Y270" s="142"/>
      <c r="Z270" s="142"/>
      <c r="AA270" s="142"/>
      <c r="AB270" s="142">
        <f t="shared" si="127"/>
        <v>0</v>
      </c>
      <c r="AC270" s="162">
        <v>2</v>
      </c>
      <c r="AD270" s="96">
        <f t="shared" si="168"/>
        <v>0</v>
      </c>
      <c r="AE270" s="175">
        <f t="shared" si="169"/>
        <v>0</v>
      </c>
      <c r="AF270" s="96">
        <f t="shared" si="170"/>
        <v>0</v>
      </c>
      <c r="AG270" s="175">
        <f t="shared" si="171"/>
        <v>0</v>
      </c>
      <c r="AH270" s="96">
        <f t="shared" si="172"/>
        <v>0</v>
      </c>
      <c r="AI270" s="175">
        <f t="shared" si="173"/>
        <v>0</v>
      </c>
      <c r="AJ270" s="96">
        <f t="shared" si="174"/>
        <v>0</v>
      </c>
      <c r="AK270" s="174">
        <f t="shared" si="175"/>
        <v>0</v>
      </c>
    </row>
    <row r="271" spans="1:52" ht="31.5" customHeight="1">
      <c r="A271" s="371" t="s">
        <v>728</v>
      </c>
      <c r="B271" s="190" t="s">
        <v>188</v>
      </c>
      <c r="C271" s="199" t="s">
        <v>574</v>
      </c>
      <c r="D271" s="191" t="s">
        <v>458</v>
      </c>
      <c r="E271" s="191"/>
      <c r="F271" s="191" t="s">
        <v>367</v>
      </c>
      <c r="G271" s="488">
        <v>1</v>
      </c>
      <c r="H271" s="574">
        <v>6003</v>
      </c>
      <c r="I271" s="561"/>
      <c r="J271" s="561"/>
      <c r="K271" s="191"/>
      <c r="L271" s="232"/>
      <c r="M271" s="160"/>
      <c r="N271" s="245">
        <f t="shared" si="124"/>
        <v>6003</v>
      </c>
      <c r="O271" s="160"/>
      <c r="P271" s="160"/>
      <c r="Q271" s="160"/>
      <c r="R271" s="160">
        <f t="shared" si="195"/>
        <v>1200.5999999999999</v>
      </c>
      <c r="S271" s="123">
        <f t="shared" si="125"/>
        <v>7203.6</v>
      </c>
      <c r="T271" s="550"/>
      <c r="U271" s="142"/>
      <c r="V271" s="142"/>
      <c r="W271" s="142"/>
      <c r="X271" s="142"/>
      <c r="Y271" s="142"/>
      <c r="Z271" s="142"/>
      <c r="AA271" s="142"/>
      <c r="AB271" s="142">
        <f t="shared" si="127"/>
        <v>1321.86</v>
      </c>
      <c r="AC271" s="162">
        <v>2</v>
      </c>
      <c r="AD271" s="96">
        <f t="shared" si="168"/>
        <v>0</v>
      </c>
      <c r="AE271" s="175">
        <f t="shared" si="169"/>
        <v>0</v>
      </c>
      <c r="AF271" s="96">
        <f t="shared" si="170"/>
        <v>1</v>
      </c>
      <c r="AG271" s="175">
        <f t="shared" si="171"/>
        <v>7203.6</v>
      </c>
      <c r="AH271" s="96">
        <f t="shared" si="172"/>
        <v>0</v>
      </c>
      <c r="AI271" s="175">
        <f t="shared" si="173"/>
        <v>0</v>
      </c>
      <c r="AJ271" s="96">
        <f t="shared" si="174"/>
        <v>0</v>
      </c>
      <c r="AK271" s="174">
        <f t="shared" si="175"/>
        <v>0</v>
      </c>
    </row>
    <row r="272" spans="1:52" ht="33.75" customHeight="1">
      <c r="A272" s="371" t="s">
        <v>728</v>
      </c>
      <c r="B272" s="190" t="s">
        <v>1038</v>
      </c>
      <c r="C272" s="199" t="s">
        <v>574</v>
      </c>
      <c r="D272" s="191" t="s">
        <v>458</v>
      </c>
      <c r="E272" s="191"/>
      <c r="F272" s="191" t="s">
        <v>367</v>
      </c>
      <c r="G272" s="488">
        <v>1</v>
      </c>
      <c r="H272" s="574">
        <v>6003</v>
      </c>
      <c r="I272" s="561"/>
      <c r="J272" s="561"/>
      <c r="K272" s="191"/>
      <c r="L272" s="232"/>
      <c r="M272" s="160"/>
      <c r="N272" s="245">
        <f t="shared" si="124"/>
        <v>6003</v>
      </c>
      <c r="O272" s="160"/>
      <c r="P272" s="160"/>
      <c r="Q272" s="160"/>
      <c r="R272" s="160">
        <f t="shared" si="195"/>
        <v>1200.5999999999999</v>
      </c>
      <c r="S272" s="123">
        <f t="shared" ref="S272:S290" si="196">G272*N272+(P272+R272)+O272</f>
        <v>7203.6</v>
      </c>
      <c r="T272" s="550"/>
      <c r="U272" s="142"/>
      <c r="V272" s="142"/>
      <c r="W272" s="142"/>
      <c r="X272" s="142"/>
      <c r="Y272" s="142"/>
      <c r="Z272" s="142"/>
      <c r="AA272" s="142"/>
      <c r="AB272" s="142">
        <f t="shared" si="127"/>
        <v>1321.86</v>
      </c>
      <c r="AC272" s="162">
        <v>2</v>
      </c>
      <c r="AD272" s="96">
        <f t="shared" si="168"/>
        <v>0</v>
      </c>
      <c r="AE272" s="175">
        <f t="shared" si="169"/>
        <v>0</v>
      </c>
      <c r="AF272" s="96">
        <f t="shared" si="170"/>
        <v>1</v>
      </c>
      <c r="AG272" s="175">
        <f t="shared" si="171"/>
        <v>7203.6</v>
      </c>
      <c r="AH272" s="96">
        <f t="shared" si="172"/>
        <v>0</v>
      </c>
      <c r="AI272" s="175">
        <f t="shared" si="173"/>
        <v>0</v>
      </c>
      <c r="AJ272" s="96">
        <f t="shared" si="174"/>
        <v>0</v>
      </c>
      <c r="AK272" s="174">
        <f t="shared" si="175"/>
        <v>0</v>
      </c>
    </row>
    <row r="273" spans="1:52">
      <c r="A273" s="371" t="s">
        <v>728</v>
      </c>
      <c r="B273" s="190" t="s">
        <v>993</v>
      </c>
      <c r="C273" s="199" t="s">
        <v>574</v>
      </c>
      <c r="D273" s="191" t="s">
        <v>458</v>
      </c>
      <c r="E273" s="191"/>
      <c r="F273" s="191" t="s">
        <v>366</v>
      </c>
      <c r="G273" s="488">
        <v>1</v>
      </c>
      <c r="H273" s="488">
        <v>5032</v>
      </c>
      <c r="I273" s="561"/>
      <c r="J273" s="561"/>
      <c r="K273" s="191"/>
      <c r="L273" s="232"/>
      <c r="M273" s="160"/>
      <c r="N273" s="245">
        <f t="shared" si="124"/>
        <v>5032</v>
      </c>
      <c r="O273" s="160"/>
      <c r="P273" s="160"/>
      <c r="Q273" s="160"/>
      <c r="R273" s="160">
        <f t="shared" si="195"/>
        <v>1006.4</v>
      </c>
      <c r="S273" s="123">
        <f t="shared" si="196"/>
        <v>6038.4</v>
      </c>
      <c r="T273" s="550"/>
      <c r="U273" s="142"/>
      <c r="V273" s="142"/>
      <c r="W273" s="142"/>
      <c r="X273" s="142"/>
      <c r="Y273" s="142"/>
      <c r="Z273" s="142"/>
      <c r="AA273" s="142"/>
      <c r="AB273" s="142">
        <f>R273*110.1%</f>
        <v>1108.05</v>
      </c>
      <c r="AC273" s="162">
        <v>2</v>
      </c>
      <c r="AD273" s="96">
        <f t="shared" si="168"/>
        <v>0</v>
      </c>
      <c r="AE273" s="175">
        <f t="shared" si="169"/>
        <v>0</v>
      </c>
      <c r="AF273" s="96">
        <f t="shared" si="170"/>
        <v>1</v>
      </c>
      <c r="AG273" s="175">
        <f t="shared" si="171"/>
        <v>6038.4</v>
      </c>
      <c r="AH273" s="96">
        <f t="shared" si="172"/>
        <v>0</v>
      </c>
      <c r="AI273" s="175">
        <f t="shared" si="173"/>
        <v>0</v>
      </c>
      <c r="AJ273" s="96">
        <f t="shared" si="174"/>
        <v>0</v>
      </c>
      <c r="AK273" s="174">
        <f t="shared" si="175"/>
        <v>0</v>
      </c>
    </row>
    <row r="274" spans="1:52" s="533" customFormat="1" ht="33.75" customHeight="1">
      <c r="A274" s="429" t="s">
        <v>728</v>
      </c>
      <c r="B274" s="370" t="s">
        <v>1039</v>
      </c>
      <c r="C274" s="271" t="s">
        <v>574</v>
      </c>
      <c r="D274" s="332" t="s">
        <v>458</v>
      </c>
      <c r="E274" s="332"/>
      <c r="F274" s="332" t="s">
        <v>367</v>
      </c>
      <c r="G274" s="585">
        <v>2</v>
      </c>
      <c r="H274" s="574">
        <v>6003</v>
      </c>
      <c r="I274" s="559"/>
      <c r="J274" s="559"/>
      <c r="K274" s="332"/>
      <c r="L274" s="440"/>
      <c r="M274" s="421"/>
      <c r="N274" s="422">
        <f t="shared" si="124"/>
        <v>6003</v>
      </c>
      <c r="O274" s="421"/>
      <c r="P274" s="421"/>
      <c r="Q274" s="421"/>
      <c r="R274" s="160">
        <f t="shared" si="195"/>
        <v>1200.5999999999999</v>
      </c>
      <c r="S274" s="423">
        <f t="shared" si="196"/>
        <v>13206.6</v>
      </c>
      <c r="T274" s="550"/>
      <c r="U274" s="424"/>
      <c r="V274" s="424"/>
      <c r="W274" s="424"/>
      <c r="X274" s="424"/>
      <c r="Y274" s="424"/>
      <c r="Z274" s="424"/>
      <c r="AA274" s="424"/>
      <c r="AB274" s="424">
        <f>R274*110.1%</f>
        <v>1321.86</v>
      </c>
      <c r="AC274" s="425"/>
      <c r="AD274" s="426"/>
      <c r="AE274" s="427"/>
      <c r="AF274" s="426"/>
      <c r="AG274" s="427"/>
      <c r="AH274" s="426"/>
      <c r="AI274" s="427"/>
      <c r="AJ274" s="426"/>
      <c r="AK274" s="428"/>
      <c r="AL274" s="530"/>
      <c r="AM274" s="530"/>
      <c r="AN274" s="530"/>
      <c r="AO274" s="530"/>
      <c r="AP274" s="530"/>
      <c r="AQ274" s="530"/>
      <c r="AR274" s="530"/>
      <c r="AS274" s="531"/>
      <c r="AT274" s="532"/>
      <c r="AU274" s="532"/>
      <c r="AV274" s="532"/>
      <c r="AW274" s="532"/>
      <c r="AX274" s="532"/>
      <c r="AY274" s="532"/>
      <c r="AZ274" s="532"/>
    </row>
    <row r="275" spans="1:52" s="533" customFormat="1" ht="40.5" hidden="1" customHeight="1">
      <c r="A275" s="429" t="s">
        <v>728</v>
      </c>
      <c r="B275" s="370" t="s">
        <v>431</v>
      </c>
      <c r="C275" s="271" t="s">
        <v>574</v>
      </c>
      <c r="D275" s="332" t="s">
        <v>458</v>
      </c>
      <c r="E275" s="332"/>
      <c r="F275" s="332" t="s">
        <v>369</v>
      </c>
      <c r="G275" s="585"/>
      <c r="H275" s="574">
        <v>6003</v>
      </c>
      <c r="I275" s="559"/>
      <c r="J275" s="559"/>
      <c r="K275" s="332"/>
      <c r="L275" s="433"/>
      <c r="M275" s="421"/>
      <c r="N275" s="422">
        <f t="shared" si="124"/>
        <v>6003</v>
      </c>
      <c r="O275" s="421"/>
      <c r="P275" s="421"/>
      <c r="Q275" s="421"/>
      <c r="R275" s="160">
        <f t="shared" si="195"/>
        <v>1200.5999999999999</v>
      </c>
      <c r="S275" s="423">
        <f t="shared" si="196"/>
        <v>1200.5999999999999</v>
      </c>
      <c r="T275" s="550"/>
      <c r="U275" s="424"/>
      <c r="V275" s="424"/>
      <c r="W275" s="424"/>
      <c r="X275" s="424"/>
      <c r="Y275" s="424"/>
      <c r="Z275" s="424"/>
      <c r="AA275" s="424"/>
      <c r="AB275" s="424">
        <f>R275*110.1%</f>
        <v>1321.86</v>
      </c>
      <c r="AC275" s="425"/>
      <c r="AD275" s="426"/>
      <c r="AE275" s="427"/>
      <c r="AF275" s="426"/>
      <c r="AG275" s="427"/>
      <c r="AH275" s="426"/>
      <c r="AI275" s="427"/>
      <c r="AJ275" s="426"/>
      <c r="AK275" s="428"/>
      <c r="AL275" s="530"/>
      <c r="AM275" s="530"/>
      <c r="AN275" s="530"/>
      <c r="AO275" s="530"/>
      <c r="AP275" s="530"/>
      <c r="AQ275" s="530"/>
      <c r="AR275" s="530"/>
      <c r="AS275" s="531"/>
      <c r="AT275" s="532"/>
      <c r="AU275" s="532"/>
      <c r="AV275" s="532"/>
      <c r="AW275" s="532"/>
      <c r="AX275" s="532"/>
      <c r="AY275" s="532"/>
      <c r="AZ275" s="532"/>
    </row>
    <row r="276" spans="1:52" s="533" customFormat="1" ht="30" customHeight="1">
      <c r="A276" s="429" t="s">
        <v>728</v>
      </c>
      <c r="B276" s="370" t="s">
        <v>992</v>
      </c>
      <c r="C276" s="271" t="s">
        <v>574</v>
      </c>
      <c r="D276" s="332" t="s">
        <v>458</v>
      </c>
      <c r="E276" s="332"/>
      <c r="F276" s="332" t="s">
        <v>367</v>
      </c>
      <c r="G276" s="585">
        <v>1</v>
      </c>
      <c r="H276" s="574">
        <v>6003</v>
      </c>
      <c r="I276" s="559"/>
      <c r="J276" s="559"/>
      <c r="K276" s="332"/>
      <c r="L276" s="433"/>
      <c r="M276" s="421"/>
      <c r="N276" s="422">
        <f t="shared" si="124"/>
        <v>6003</v>
      </c>
      <c r="O276" s="421"/>
      <c r="P276" s="421"/>
      <c r="Q276" s="421"/>
      <c r="R276" s="160">
        <f t="shared" si="195"/>
        <v>1200.5999999999999</v>
      </c>
      <c r="S276" s="423">
        <f t="shared" si="196"/>
        <v>7203.6</v>
      </c>
      <c r="T276" s="550"/>
      <c r="U276" s="424"/>
      <c r="V276" s="424"/>
      <c r="W276" s="424"/>
      <c r="X276" s="424"/>
      <c r="Y276" s="424"/>
      <c r="Z276" s="424"/>
      <c r="AA276" s="424"/>
      <c r="AB276" s="424">
        <f t="shared" si="127"/>
        <v>1321.86</v>
      </c>
      <c r="AC276" s="436">
        <v>2</v>
      </c>
      <c r="AD276" s="426">
        <f>IF(AC276=1,G276,0)</f>
        <v>0</v>
      </c>
      <c r="AE276" s="427">
        <f>IF(AC276=1,S276,0)</f>
        <v>0</v>
      </c>
      <c r="AF276" s="426">
        <f>IF(AC276=2,G276,0)</f>
        <v>1</v>
      </c>
      <c r="AG276" s="427">
        <f>IF(AC276=2,S276,0)</f>
        <v>7203.6</v>
      </c>
      <c r="AH276" s="426">
        <f>IF(AC276=3,G276,0)</f>
        <v>0</v>
      </c>
      <c r="AI276" s="427">
        <f>IF(AC276=3,S276,0)</f>
        <v>0</v>
      </c>
      <c r="AJ276" s="426">
        <f>IF(AC276=4,G276,0)</f>
        <v>0</v>
      </c>
      <c r="AK276" s="428">
        <f>IF(AC276=4,S276,0)</f>
        <v>0</v>
      </c>
      <c r="AL276" s="530"/>
      <c r="AM276" s="530"/>
      <c r="AN276" s="530"/>
      <c r="AO276" s="530"/>
      <c r="AP276" s="530"/>
      <c r="AQ276" s="530"/>
      <c r="AR276" s="530"/>
      <c r="AS276" s="531"/>
      <c r="AT276" s="532"/>
      <c r="AU276" s="532"/>
      <c r="AV276" s="532"/>
      <c r="AW276" s="532"/>
      <c r="AX276" s="532"/>
      <c r="AY276" s="532"/>
      <c r="AZ276" s="532"/>
    </row>
    <row r="277" spans="1:52" ht="33.75" customHeight="1">
      <c r="A277" s="371" t="s">
        <v>728</v>
      </c>
      <c r="B277" s="190" t="s">
        <v>1039</v>
      </c>
      <c r="C277" s="199" t="s">
        <v>574</v>
      </c>
      <c r="D277" s="191" t="s">
        <v>458</v>
      </c>
      <c r="E277" s="191"/>
      <c r="F277" s="191" t="s">
        <v>367</v>
      </c>
      <c r="G277" s="488">
        <v>1</v>
      </c>
      <c r="H277" s="574">
        <v>6003</v>
      </c>
      <c r="I277" s="561"/>
      <c r="J277" s="561"/>
      <c r="K277" s="191"/>
      <c r="L277" s="365"/>
      <c r="M277" s="160"/>
      <c r="N277" s="245">
        <f t="shared" si="124"/>
        <v>6003</v>
      </c>
      <c r="O277" s="160"/>
      <c r="P277" s="160"/>
      <c r="Q277" s="160"/>
      <c r="R277" s="160">
        <f t="shared" si="195"/>
        <v>1200.5999999999999</v>
      </c>
      <c r="S277" s="123">
        <f t="shared" ref="S277:S278" si="197">(N277+R277)*G277</f>
        <v>7203.6</v>
      </c>
      <c r="T277" s="550"/>
      <c r="U277" s="142"/>
      <c r="V277" s="142"/>
      <c r="W277" s="142"/>
      <c r="X277" s="142"/>
      <c r="Y277" s="142"/>
      <c r="Z277" s="142"/>
      <c r="AA277" s="142"/>
      <c r="AB277" s="142">
        <f t="shared" si="127"/>
        <v>1321.86</v>
      </c>
      <c r="AC277" s="162">
        <v>2</v>
      </c>
      <c r="AD277" s="96">
        <f>IF(AC277=1,G277,0)</f>
        <v>0</v>
      </c>
      <c r="AE277" s="175">
        <f>IF(AC277=1,S277,0)</f>
        <v>0</v>
      </c>
      <c r="AF277" s="96">
        <f>IF(AC277=2,G277,0)</f>
        <v>1</v>
      </c>
      <c r="AG277" s="175">
        <f>IF(AC277=2,S277,0)</f>
        <v>7203.6</v>
      </c>
      <c r="AH277" s="96">
        <f>IF(AC277=3,G277,0)</f>
        <v>0</v>
      </c>
      <c r="AI277" s="175">
        <f>IF(AC277=3,S277,0)</f>
        <v>0</v>
      </c>
      <c r="AJ277" s="96">
        <f>IF(AC277=4,G277,0)</f>
        <v>0</v>
      </c>
      <c r="AK277" s="174">
        <f>IF(AC277=4,S277,0)</f>
        <v>0</v>
      </c>
    </row>
    <row r="278" spans="1:52" ht="30" hidden="1">
      <c r="A278" s="371" t="s">
        <v>728</v>
      </c>
      <c r="B278" s="190" t="s">
        <v>509</v>
      </c>
      <c r="C278" s="199" t="s">
        <v>574</v>
      </c>
      <c r="D278" s="191" t="s">
        <v>458</v>
      </c>
      <c r="E278" s="191"/>
      <c r="F278" s="191" t="s">
        <v>366</v>
      </c>
      <c r="G278" s="488"/>
      <c r="H278" s="574">
        <v>6003</v>
      </c>
      <c r="I278" s="561"/>
      <c r="J278" s="561"/>
      <c r="K278" s="191"/>
      <c r="L278" s="232"/>
      <c r="M278" s="160"/>
      <c r="N278" s="245">
        <f t="shared" si="124"/>
        <v>6003</v>
      </c>
      <c r="O278" s="160"/>
      <c r="P278" s="160"/>
      <c r="Q278" s="160"/>
      <c r="R278" s="160">
        <f>N278*10%</f>
        <v>600.29999999999995</v>
      </c>
      <c r="S278" s="123">
        <f t="shared" si="197"/>
        <v>0</v>
      </c>
      <c r="T278" s="550"/>
      <c r="U278" s="142"/>
      <c r="V278" s="142"/>
      <c r="W278" s="142"/>
      <c r="X278" s="142"/>
      <c r="Y278" s="142"/>
      <c r="Z278" s="142"/>
      <c r="AA278" s="142"/>
      <c r="AB278" s="142">
        <f t="shared" si="127"/>
        <v>660.93</v>
      </c>
      <c r="AC278" s="162">
        <v>2</v>
      </c>
      <c r="AD278" s="96">
        <f>IF(AC278=1,G278,0)</f>
        <v>0</v>
      </c>
      <c r="AE278" s="175">
        <f>IF(AC278=1,S278,0)</f>
        <v>0</v>
      </c>
      <c r="AF278" s="96">
        <f>IF(AC278=2,G278,0)</f>
        <v>0</v>
      </c>
      <c r="AG278" s="175">
        <f>IF(AC278=2,S278,0)</f>
        <v>0</v>
      </c>
      <c r="AH278" s="96">
        <f>IF(AC278=3,G278,0)</f>
        <v>0</v>
      </c>
      <c r="AI278" s="175">
        <f>IF(AC278=3,S278,0)</f>
        <v>0</v>
      </c>
      <c r="AJ278" s="96">
        <f>IF(AC278=4,G278,0)</f>
        <v>0</v>
      </c>
      <c r="AK278" s="174">
        <f>IF(AC278=4,S278,0)</f>
        <v>0</v>
      </c>
    </row>
    <row r="279" spans="1:52" ht="30">
      <c r="A279" s="371" t="s">
        <v>728</v>
      </c>
      <c r="B279" s="388" t="s">
        <v>1040</v>
      </c>
      <c r="C279" s="199" t="s">
        <v>574</v>
      </c>
      <c r="D279" s="191" t="s">
        <v>458</v>
      </c>
      <c r="E279" s="191"/>
      <c r="F279" s="191" t="s">
        <v>367</v>
      </c>
      <c r="G279" s="488">
        <v>1</v>
      </c>
      <c r="H279" s="574">
        <v>6003</v>
      </c>
      <c r="I279" s="561"/>
      <c r="J279" s="561"/>
      <c r="K279" s="191"/>
      <c r="L279" s="232"/>
      <c r="M279" s="160"/>
      <c r="N279" s="245">
        <f t="shared" si="124"/>
        <v>6003</v>
      </c>
      <c r="O279" s="160"/>
      <c r="P279" s="160"/>
      <c r="Q279" s="160"/>
      <c r="R279" s="160">
        <f t="shared" ref="R279:R282" si="198">N279*10%</f>
        <v>600.29999999999995</v>
      </c>
      <c r="S279" s="123">
        <f t="shared" si="196"/>
        <v>6603.3</v>
      </c>
      <c r="T279" s="550"/>
      <c r="U279" s="142"/>
      <c r="V279" s="142"/>
      <c r="W279" s="142"/>
      <c r="X279" s="142"/>
      <c r="Y279" s="142"/>
      <c r="Z279" s="142"/>
      <c r="AA279" s="142"/>
      <c r="AB279" s="142"/>
    </row>
    <row r="280" spans="1:52" ht="24.75" customHeight="1">
      <c r="A280" s="371" t="s">
        <v>728</v>
      </c>
      <c r="B280" s="388" t="s">
        <v>1008</v>
      </c>
      <c r="C280" s="199" t="s">
        <v>574</v>
      </c>
      <c r="D280" s="191" t="s">
        <v>458</v>
      </c>
      <c r="E280" s="191"/>
      <c r="F280" s="191" t="s">
        <v>366</v>
      </c>
      <c r="G280" s="488">
        <v>1</v>
      </c>
      <c r="H280" s="488">
        <v>5032</v>
      </c>
      <c r="I280" s="561"/>
      <c r="J280" s="561"/>
      <c r="K280" s="191"/>
      <c r="L280" s="232"/>
      <c r="M280" s="160"/>
      <c r="N280" s="245">
        <f t="shared" si="124"/>
        <v>5032</v>
      </c>
      <c r="O280" s="160"/>
      <c r="P280" s="160"/>
      <c r="Q280" s="160"/>
      <c r="R280" s="160">
        <f t="shared" si="198"/>
        <v>503.2</v>
      </c>
      <c r="S280" s="123">
        <f t="shared" si="196"/>
        <v>5535.2</v>
      </c>
      <c r="T280" s="550"/>
      <c r="U280" s="142"/>
      <c r="V280" s="142"/>
      <c r="W280" s="142"/>
      <c r="X280" s="142"/>
      <c r="Y280" s="142"/>
      <c r="Z280" s="142"/>
      <c r="AA280" s="142"/>
      <c r="AB280" s="142"/>
    </row>
    <row r="281" spans="1:52" ht="30" hidden="1">
      <c r="A281" s="371" t="s">
        <v>728</v>
      </c>
      <c r="B281" s="190" t="s">
        <v>508</v>
      </c>
      <c r="C281" s="199" t="s">
        <v>574</v>
      </c>
      <c r="D281" s="191" t="s">
        <v>458</v>
      </c>
      <c r="E281" s="191"/>
      <c r="F281" s="191" t="s">
        <v>366</v>
      </c>
      <c r="G281" s="488"/>
      <c r="H281" s="488"/>
      <c r="I281" s="561"/>
      <c r="J281" s="561"/>
      <c r="K281" s="191"/>
      <c r="L281" s="365"/>
      <c r="M281" s="160"/>
      <c r="N281" s="245">
        <f t="shared" si="124"/>
        <v>0</v>
      </c>
      <c r="O281" s="160"/>
      <c r="P281" s="160"/>
      <c r="Q281" s="160"/>
      <c r="R281" s="160">
        <f t="shared" si="198"/>
        <v>0</v>
      </c>
      <c r="S281" s="123">
        <f t="shared" si="196"/>
        <v>0</v>
      </c>
      <c r="T281" s="550"/>
      <c r="U281" s="142"/>
      <c r="V281" s="142"/>
      <c r="W281" s="142"/>
      <c r="X281" s="142"/>
      <c r="Y281" s="142"/>
      <c r="Z281" s="142"/>
      <c r="AA281" s="142"/>
      <c r="AB281" s="142">
        <f t="shared" si="127"/>
        <v>0</v>
      </c>
      <c r="AC281" s="162">
        <v>2</v>
      </c>
      <c r="AD281" s="96">
        <f>IF(AC281=1,G281,0)</f>
        <v>0</v>
      </c>
      <c r="AE281" s="175">
        <f>IF(AC281=1,S281,0)</f>
        <v>0</v>
      </c>
      <c r="AF281" s="96">
        <f>IF(AC281=2,G281,0)</f>
        <v>0</v>
      </c>
      <c r="AG281" s="175">
        <f>IF(AC281=2,S281,0)</f>
        <v>0</v>
      </c>
      <c r="AH281" s="96">
        <f>IF(AC281=3,G281,0)</f>
        <v>0</v>
      </c>
      <c r="AI281" s="175">
        <f>IF(AC281=3,S281,0)</f>
        <v>0</v>
      </c>
      <c r="AJ281" s="96">
        <f>IF(AC281=4,G281,0)</f>
        <v>0</v>
      </c>
      <c r="AK281" s="174">
        <f>IF(AC281=4,S281,0)</f>
        <v>0</v>
      </c>
    </row>
    <row r="282" spans="1:52" s="533" customFormat="1" ht="34.5" customHeight="1">
      <c r="A282" s="429" t="s">
        <v>728</v>
      </c>
      <c r="B282" s="370" t="s">
        <v>1041</v>
      </c>
      <c r="C282" s="271" t="s">
        <v>574</v>
      </c>
      <c r="D282" s="332" t="s">
        <v>458</v>
      </c>
      <c r="E282" s="332"/>
      <c r="F282" s="332" t="s">
        <v>367</v>
      </c>
      <c r="G282" s="585">
        <v>1</v>
      </c>
      <c r="H282" s="574">
        <v>6003</v>
      </c>
      <c r="I282" s="559"/>
      <c r="J282" s="559"/>
      <c r="K282" s="332"/>
      <c r="L282" s="440"/>
      <c r="M282" s="421"/>
      <c r="N282" s="422">
        <f t="shared" si="124"/>
        <v>6003</v>
      </c>
      <c r="O282" s="421"/>
      <c r="P282" s="421"/>
      <c r="Q282" s="421"/>
      <c r="R282" s="160">
        <f t="shared" si="198"/>
        <v>600.29999999999995</v>
      </c>
      <c r="S282" s="423">
        <f t="shared" si="196"/>
        <v>6603.3</v>
      </c>
      <c r="T282" s="550"/>
      <c r="U282" s="424"/>
      <c r="V282" s="424"/>
      <c r="W282" s="424"/>
      <c r="X282" s="424"/>
      <c r="Y282" s="424"/>
      <c r="Z282" s="424"/>
      <c r="AA282" s="424"/>
      <c r="AB282" s="424">
        <f t="shared" si="127"/>
        <v>660.93</v>
      </c>
      <c r="AC282" s="425"/>
      <c r="AD282" s="426"/>
      <c r="AE282" s="427"/>
      <c r="AF282" s="426"/>
      <c r="AG282" s="427"/>
      <c r="AH282" s="426"/>
      <c r="AI282" s="427"/>
      <c r="AJ282" s="426"/>
      <c r="AK282" s="428"/>
      <c r="AL282" s="530"/>
      <c r="AM282" s="530"/>
      <c r="AN282" s="530"/>
      <c r="AO282" s="530"/>
      <c r="AP282" s="530"/>
      <c r="AQ282" s="530"/>
      <c r="AR282" s="530"/>
      <c r="AS282" s="531"/>
      <c r="AT282" s="532"/>
      <c r="AU282" s="532"/>
      <c r="AV282" s="532"/>
      <c r="AW282" s="532"/>
      <c r="AX282" s="532"/>
      <c r="AY282" s="532"/>
      <c r="AZ282" s="532"/>
    </row>
    <row r="283" spans="1:52" s="533" customFormat="1" ht="20.25" customHeight="1">
      <c r="A283" s="429" t="s">
        <v>728</v>
      </c>
      <c r="B283" s="271" t="s">
        <v>574</v>
      </c>
      <c r="C283" s="271" t="s">
        <v>574</v>
      </c>
      <c r="D283" s="332" t="s">
        <v>458</v>
      </c>
      <c r="E283" s="332"/>
      <c r="F283" s="332" t="s">
        <v>369</v>
      </c>
      <c r="G283" s="585">
        <v>1</v>
      </c>
      <c r="H283" s="574">
        <v>5691</v>
      </c>
      <c r="I283" s="559"/>
      <c r="J283" s="559"/>
      <c r="K283" s="332"/>
      <c r="L283" s="440"/>
      <c r="M283" s="421"/>
      <c r="N283" s="422">
        <f t="shared" ref="N283" si="199">H283+I283+J283+K283+L283+M283</f>
        <v>5691</v>
      </c>
      <c r="O283" s="421"/>
      <c r="P283" s="421"/>
      <c r="Q283" s="421"/>
      <c r="R283" s="160">
        <f t="shared" ref="R283" si="200">N283*10%</f>
        <v>569.1</v>
      </c>
      <c r="S283" s="423">
        <f t="shared" ref="S283" si="201">G283*N283+(P283+R283)+O283</f>
        <v>6260.1</v>
      </c>
      <c r="T283" s="550"/>
      <c r="U283" s="424"/>
      <c r="V283" s="424"/>
      <c r="W283" s="424"/>
      <c r="X283" s="424"/>
      <c r="Y283" s="424"/>
      <c r="Z283" s="424"/>
      <c r="AA283" s="424"/>
      <c r="AB283" s="424">
        <f t="shared" ref="AB283" si="202">R283*110.1%</f>
        <v>626.58000000000004</v>
      </c>
      <c r="AC283" s="425"/>
      <c r="AD283" s="426"/>
      <c r="AE283" s="427"/>
      <c r="AF283" s="426"/>
      <c r="AG283" s="427"/>
      <c r="AH283" s="426"/>
      <c r="AI283" s="427"/>
      <c r="AJ283" s="426"/>
      <c r="AK283" s="428"/>
      <c r="AL283" s="530"/>
      <c r="AM283" s="530"/>
      <c r="AN283" s="530"/>
      <c r="AO283" s="530"/>
      <c r="AP283" s="530"/>
      <c r="AQ283" s="530"/>
      <c r="AR283" s="530"/>
      <c r="AS283" s="531"/>
      <c r="AT283" s="532"/>
      <c r="AU283" s="532"/>
      <c r="AV283" s="532"/>
      <c r="AW283" s="532"/>
      <c r="AX283" s="532"/>
      <c r="AY283" s="532"/>
      <c r="AZ283" s="532"/>
    </row>
    <row r="284" spans="1:52" s="533" customFormat="1" ht="33" customHeight="1">
      <c r="A284" s="429" t="s">
        <v>728</v>
      </c>
      <c r="B284" s="643" t="s">
        <v>1042</v>
      </c>
      <c r="C284" s="651" t="s">
        <v>574</v>
      </c>
      <c r="D284" s="661" t="s">
        <v>458</v>
      </c>
      <c r="E284" s="661"/>
      <c r="F284" s="661" t="s">
        <v>367</v>
      </c>
      <c r="G284" s="662">
        <v>1</v>
      </c>
      <c r="H284" s="574">
        <v>6003</v>
      </c>
      <c r="I284" s="559"/>
      <c r="J284" s="559"/>
      <c r="K284" s="332"/>
      <c r="L284" s="433"/>
      <c r="M284" s="421"/>
      <c r="N284" s="422">
        <f t="shared" si="124"/>
        <v>6003</v>
      </c>
      <c r="O284" s="421"/>
      <c r="P284" s="421"/>
      <c r="Q284" s="421"/>
      <c r="R284" s="160">
        <f>N284*20%</f>
        <v>1200.5999999999999</v>
      </c>
      <c r="S284" s="123">
        <f>(N284+R284)*G284</f>
        <v>7203.6</v>
      </c>
      <c r="T284" s="550"/>
      <c r="U284" s="424"/>
      <c r="V284" s="424"/>
      <c r="W284" s="424"/>
      <c r="X284" s="424"/>
      <c r="Y284" s="424"/>
      <c r="Z284" s="424"/>
      <c r="AA284" s="424"/>
      <c r="AB284" s="424">
        <f t="shared" si="127"/>
        <v>1321.86</v>
      </c>
      <c r="AC284" s="425">
        <v>2</v>
      </c>
      <c r="AD284" s="426">
        <f t="shared" ref="AD284:AD296" si="203">IF(AC284=1,G284,0)</f>
        <v>0</v>
      </c>
      <c r="AE284" s="427">
        <f>IF(AC284=1,S284,0)</f>
        <v>0</v>
      </c>
      <c r="AF284" s="426">
        <f t="shared" ref="AF284:AF296" si="204">IF(AC284=2,G284,0)</f>
        <v>1</v>
      </c>
      <c r="AG284" s="427">
        <f>IF(AC284=2,S284,0)</f>
        <v>7203.6</v>
      </c>
      <c r="AH284" s="426">
        <f t="shared" ref="AH284:AH296" si="205">IF(AC284=3,G284,0)</f>
        <v>0</v>
      </c>
      <c r="AI284" s="427">
        <f>IF(AC284=3,S284,0)</f>
        <v>0</v>
      </c>
      <c r="AJ284" s="426">
        <f t="shared" ref="AJ284:AJ296" si="206">IF(AC284=4,G284,0)</f>
        <v>0</v>
      </c>
      <c r="AK284" s="428">
        <f>IF(AC284=4,S284,0)</f>
        <v>0</v>
      </c>
      <c r="AL284" s="530"/>
      <c r="AM284" s="530"/>
      <c r="AN284" s="530"/>
      <c r="AO284" s="530"/>
      <c r="AP284" s="530"/>
      <c r="AQ284" s="530"/>
      <c r="AR284" s="530"/>
      <c r="AS284" s="531"/>
      <c r="AT284" s="532"/>
      <c r="AU284" s="532"/>
      <c r="AV284" s="532"/>
      <c r="AW284" s="532"/>
      <c r="AX284" s="532"/>
      <c r="AY284" s="532"/>
      <c r="AZ284" s="532"/>
    </row>
    <row r="285" spans="1:52" s="533" customFormat="1" ht="40.5" customHeight="1">
      <c r="A285" s="429" t="s">
        <v>728</v>
      </c>
      <c r="B285" s="370" t="s">
        <v>994</v>
      </c>
      <c r="C285" s="271" t="s">
        <v>574</v>
      </c>
      <c r="D285" s="332" t="s">
        <v>458</v>
      </c>
      <c r="E285" s="332"/>
      <c r="F285" s="332" t="s">
        <v>369</v>
      </c>
      <c r="G285" s="585">
        <v>1</v>
      </c>
      <c r="H285" s="574">
        <v>5691</v>
      </c>
      <c r="I285" s="559"/>
      <c r="J285" s="559"/>
      <c r="K285" s="332"/>
      <c r="L285" s="433"/>
      <c r="M285" s="421"/>
      <c r="N285" s="422">
        <f t="shared" si="124"/>
        <v>5691</v>
      </c>
      <c r="O285" s="421"/>
      <c r="P285" s="421"/>
      <c r="Q285" s="421"/>
      <c r="R285" s="160">
        <f>N285*10%</f>
        <v>569.1</v>
      </c>
      <c r="S285" s="423">
        <f t="shared" si="196"/>
        <v>6260.1</v>
      </c>
      <c r="T285" s="550"/>
      <c r="U285" s="424"/>
      <c r="V285" s="424"/>
      <c r="W285" s="424"/>
      <c r="X285" s="424"/>
      <c r="Y285" s="424"/>
      <c r="Z285" s="424"/>
      <c r="AA285" s="424"/>
      <c r="AB285" s="424">
        <f t="shared" si="127"/>
        <v>626.58000000000004</v>
      </c>
      <c r="AC285" s="425">
        <v>2</v>
      </c>
      <c r="AD285" s="426">
        <f t="shared" si="203"/>
        <v>0</v>
      </c>
      <c r="AE285" s="427">
        <f>IF(AC285=1,S285,0)</f>
        <v>0</v>
      </c>
      <c r="AF285" s="426">
        <f t="shared" si="204"/>
        <v>1</v>
      </c>
      <c r="AG285" s="427">
        <f>IF(AC285=2,S285,0)</f>
        <v>6260.1</v>
      </c>
      <c r="AH285" s="426">
        <f t="shared" si="205"/>
        <v>0</v>
      </c>
      <c r="AI285" s="427">
        <f>IF(AC285=3,S285,0)</f>
        <v>0</v>
      </c>
      <c r="AJ285" s="426">
        <f t="shared" si="206"/>
        <v>0</v>
      </c>
      <c r="AK285" s="428">
        <f>IF(AC285=4,S285,0)</f>
        <v>0</v>
      </c>
      <c r="AL285" s="530"/>
      <c r="AM285" s="530"/>
      <c r="AN285" s="530"/>
      <c r="AO285" s="530"/>
      <c r="AP285" s="530"/>
      <c r="AQ285" s="530"/>
      <c r="AR285" s="530"/>
      <c r="AS285" s="531"/>
      <c r="AT285" s="532"/>
      <c r="AU285" s="532"/>
      <c r="AV285" s="532"/>
      <c r="AW285" s="532"/>
      <c r="AX285" s="532"/>
      <c r="AY285" s="532"/>
      <c r="AZ285" s="532"/>
    </row>
    <row r="286" spans="1:52" ht="45">
      <c r="A286" s="371" t="s">
        <v>728</v>
      </c>
      <c r="B286" s="190" t="s">
        <v>1014</v>
      </c>
      <c r="C286" s="199" t="s">
        <v>908</v>
      </c>
      <c r="D286" s="191" t="s">
        <v>458</v>
      </c>
      <c r="E286" s="191"/>
      <c r="F286" s="191" t="s">
        <v>374</v>
      </c>
      <c r="G286" s="488">
        <v>2</v>
      </c>
      <c r="H286" s="572">
        <v>5344</v>
      </c>
      <c r="I286" s="561"/>
      <c r="J286" s="561"/>
      <c r="K286" s="191"/>
      <c r="L286" s="232"/>
      <c r="M286" s="160"/>
      <c r="N286" s="245">
        <f t="shared" si="124"/>
        <v>5344</v>
      </c>
      <c r="O286" s="160"/>
      <c r="P286" s="160"/>
      <c r="Q286" s="160"/>
      <c r="R286" s="160">
        <f t="shared" ref="R286:R289" si="207">N286*10%</f>
        <v>534.4</v>
      </c>
      <c r="S286" s="123">
        <f>(N286+R286)*G286</f>
        <v>11756.8</v>
      </c>
      <c r="T286" s="550"/>
      <c r="U286" s="142"/>
      <c r="V286" s="142"/>
      <c r="W286" s="142"/>
      <c r="X286" s="142"/>
      <c r="Y286" s="142"/>
      <c r="Z286" s="142"/>
      <c r="AA286" s="142"/>
      <c r="AB286" s="142">
        <f>R286*110.1%</f>
        <v>588.37</v>
      </c>
      <c r="AC286" s="162">
        <v>2</v>
      </c>
      <c r="AD286" s="96">
        <f>IF(AC286=1,G286,0)</f>
        <v>0</v>
      </c>
      <c r="AE286" s="175">
        <f>IF(AC286=1,S286,0)</f>
        <v>0</v>
      </c>
      <c r="AF286" s="96">
        <f>IF(AC286=2,G286,0)</f>
        <v>2</v>
      </c>
      <c r="AG286" s="175">
        <f>IF(AC286=2,S286,0)</f>
        <v>11756.8</v>
      </c>
      <c r="AH286" s="96">
        <f>IF(AC286=3,G286,0)</f>
        <v>0</v>
      </c>
      <c r="AI286" s="175">
        <f>IF(AC286=3,S286,0)</f>
        <v>0</v>
      </c>
      <c r="AJ286" s="96">
        <f>IF(AC286=4,G286,0)</f>
        <v>0</v>
      </c>
      <c r="AK286" s="174">
        <f>IF(AC286=4,S286,0)</f>
        <v>0</v>
      </c>
    </row>
    <row r="287" spans="1:52" ht="30">
      <c r="A287" s="371" t="s">
        <v>728</v>
      </c>
      <c r="B287" s="190" t="s">
        <v>1043</v>
      </c>
      <c r="C287" s="199" t="s">
        <v>574</v>
      </c>
      <c r="D287" s="191" t="s">
        <v>458</v>
      </c>
      <c r="E287" s="191"/>
      <c r="F287" s="191" t="s">
        <v>367</v>
      </c>
      <c r="G287" s="488">
        <v>1</v>
      </c>
      <c r="H287" s="574">
        <v>6003</v>
      </c>
      <c r="I287" s="561"/>
      <c r="J287" s="561"/>
      <c r="K287" s="191"/>
      <c r="L287" s="232"/>
      <c r="M287" s="160"/>
      <c r="N287" s="245">
        <f t="shared" si="124"/>
        <v>6003</v>
      </c>
      <c r="O287" s="160"/>
      <c r="P287" s="160"/>
      <c r="Q287" s="160"/>
      <c r="R287" s="160">
        <f t="shared" si="207"/>
        <v>600.29999999999995</v>
      </c>
      <c r="S287" s="123">
        <f t="shared" si="196"/>
        <v>6603.3</v>
      </c>
      <c r="T287" s="550"/>
      <c r="U287" s="142"/>
      <c r="V287" s="142"/>
      <c r="W287" s="142"/>
      <c r="X287" s="142"/>
      <c r="Y287" s="142"/>
      <c r="Z287" s="142"/>
      <c r="AA287" s="142"/>
      <c r="AB287" s="142">
        <f t="shared" si="127"/>
        <v>660.93</v>
      </c>
      <c r="AC287" s="162">
        <v>2</v>
      </c>
      <c r="AD287" s="96">
        <f t="shared" si="203"/>
        <v>0</v>
      </c>
      <c r="AE287" s="175">
        <f>IF(AC287=1,S287,0)</f>
        <v>0</v>
      </c>
      <c r="AF287" s="96">
        <f t="shared" si="204"/>
        <v>1</v>
      </c>
      <c r="AG287" s="175">
        <f>IF(AC287=2,S287,0)</f>
        <v>6603.3</v>
      </c>
      <c r="AH287" s="96">
        <f t="shared" si="205"/>
        <v>0</v>
      </c>
      <c r="AI287" s="175">
        <f>IF(AC287=3,S287,0)</f>
        <v>0</v>
      </c>
      <c r="AJ287" s="96">
        <f t="shared" si="206"/>
        <v>0</v>
      </c>
      <c r="AK287" s="174">
        <f>IF(AC287=4,S287,0)</f>
        <v>0</v>
      </c>
    </row>
    <row r="288" spans="1:52" s="533" customFormat="1" ht="40.5" customHeight="1">
      <c r="A288" s="429" t="s">
        <v>728</v>
      </c>
      <c r="B288" s="370" t="s">
        <v>1044</v>
      </c>
      <c r="C288" s="271" t="s">
        <v>574</v>
      </c>
      <c r="D288" s="332" t="s">
        <v>458</v>
      </c>
      <c r="E288" s="332"/>
      <c r="F288" s="332" t="s">
        <v>369</v>
      </c>
      <c r="G288" s="585">
        <v>0.5</v>
      </c>
      <c r="H288" s="574">
        <v>5691</v>
      </c>
      <c r="I288" s="559"/>
      <c r="J288" s="559"/>
      <c r="K288" s="332"/>
      <c r="L288" s="440"/>
      <c r="M288" s="421"/>
      <c r="N288" s="422">
        <f t="shared" si="124"/>
        <v>5691</v>
      </c>
      <c r="O288" s="421"/>
      <c r="P288" s="421"/>
      <c r="Q288" s="421"/>
      <c r="R288" s="160">
        <f t="shared" si="207"/>
        <v>569.1</v>
      </c>
      <c r="S288" s="123">
        <f t="shared" ref="S288:S289" si="208">(N288+R288)*G288</f>
        <v>3130.05</v>
      </c>
      <c r="T288" s="550"/>
      <c r="U288" s="424"/>
      <c r="V288" s="424"/>
      <c r="W288" s="424"/>
      <c r="X288" s="424"/>
      <c r="Y288" s="424"/>
      <c r="Z288" s="424"/>
      <c r="AA288" s="424"/>
      <c r="AB288" s="424">
        <f t="shared" si="127"/>
        <v>626.58000000000004</v>
      </c>
      <c r="AC288" s="425">
        <v>2</v>
      </c>
      <c r="AD288" s="426">
        <f t="shared" si="203"/>
        <v>0</v>
      </c>
      <c r="AE288" s="427">
        <f>IF(AC288=1,S288,0)</f>
        <v>0</v>
      </c>
      <c r="AF288" s="426">
        <f t="shared" si="204"/>
        <v>0.5</v>
      </c>
      <c r="AG288" s="427">
        <f>IF(AC288=2,S288,0)</f>
        <v>3130.05</v>
      </c>
      <c r="AH288" s="426">
        <f t="shared" si="205"/>
        <v>0</v>
      </c>
      <c r="AI288" s="427">
        <f>IF(AC288=3,S288,0)</f>
        <v>0</v>
      </c>
      <c r="AJ288" s="426">
        <f t="shared" si="206"/>
        <v>0</v>
      </c>
      <c r="AK288" s="428">
        <f>IF(AC288=4,S288,0)</f>
        <v>0</v>
      </c>
      <c r="AL288" s="530"/>
      <c r="AM288" s="530"/>
      <c r="AN288" s="530"/>
      <c r="AO288" s="530"/>
      <c r="AP288" s="530"/>
      <c r="AQ288" s="530"/>
      <c r="AR288" s="530"/>
      <c r="AS288" s="531"/>
      <c r="AT288" s="532"/>
      <c r="AU288" s="532"/>
      <c r="AV288" s="532"/>
      <c r="AW288" s="532"/>
      <c r="AX288" s="532"/>
      <c r="AY288" s="532"/>
      <c r="AZ288" s="532"/>
    </row>
    <row r="289" spans="1:52" s="537" customFormat="1" ht="42" customHeight="1">
      <c r="A289" s="429" t="s">
        <v>728</v>
      </c>
      <c r="B289" s="370" t="s">
        <v>1038</v>
      </c>
      <c r="C289" s="271" t="s">
        <v>574</v>
      </c>
      <c r="D289" s="332" t="s">
        <v>458</v>
      </c>
      <c r="E289" s="332"/>
      <c r="F289" s="332" t="s">
        <v>367</v>
      </c>
      <c r="G289" s="585">
        <v>0.25</v>
      </c>
      <c r="H289" s="574">
        <v>6003</v>
      </c>
      <c r="I289" s="559"/>
      <c r="J289" s="559"/>
      <c r="K289" s="332"/>
      <c r="L289" s="433"/>
      <c r="M289" s="421"/>
      <c r="N289" s="422">
        <f t="shared" si="124"/>
        <v>6003</v>
      </c>
      <c r="O289" s="421"/>
      <c r="P289" s="421"/>
      <c r="Q289" s="421"/>
      <c r="R289" s="160">
        <f t="shared" si="207"/>
        <v>600.29999999999995</v>
      </c>
      <c r="S289" s="123">
        <f t="shared" si="208"/>
        <v>1650.83</v>
      </c>
      <c r="T289" s="550"/>
      <c r="U289" s="424"/>
      <c r="V289" s="424"/>
      <c r="W289" s="424"/>
      <c r="X289" s="424"/>
      <c r="Y289" s="424"/>
      <c r="Z289" s="424"/>
      <c r="AA289" s="424"/>
      <c r="AB289" s="424">
        <f t="shared" si="127"/>
        <v>660.93</v>
      </c>
      <c r="AC289" s="436">
        <v>2</v>
      </c>
      <c r="AD289" s="437">
        <f t="shared" si="203"/>
        <v>0</v>
      </c>
      <c r="AE289" s="438">
        <f t="shared" ref="AE289:AE296" si="209">IF(AC289=1,S289,0)</f>
        <v>0</v>
      </c>
      <c r="AF289" s="437">
        <f t="shared" si="204"/>
        <v>0.25</v>
      </c>
      <c r="AG289" s="438">
        <f t="shared" ref="AG289:AG296" si="210">IF(AC289=2,S289,0)</f>
        <v>1650.83</v>
      </c>
      <c r="AH289" s="437">
        <f t="shared" si="205"/>
        <v>0</v>
      </c>
      <c r="AI289" s="438">
        <f t="shared" ref="AI289:AI296" si="211">IF(AC289=3,S289,0)</f>
        <v>0</v>
      </c>
      <c r="AJ289" s="437">
        <f t="shared" si="206"/>
        <v>0</v>
      </c>
      <c r="AK289" s="439">
        <f t="shared" ref="AK289:AK296" si="212">IF(AC289=4,S289,0)</f>
        <v>0</v>
      </c>
      <c r="AL289" s="534"/>
      <c r="AM289" s="534"/>
      <c r="AN289" s="534"/>
      <c r="AO289" s="534"/>
      <c r="AP289" s="534"/>
      <c r="AQ289" s="534"/>
      <c r="AR289" s="534"/>
      <c r="AS289" s="535"/>
      <c r="AT289" s="536"/>
      <c r="AU289" s="536"/>
      <c r="AV289" s="536"/>
      <c r="AW289" s="536"/>
      <c r="AX289" s="536"/>
      <c r="AY289" s="536"/>
      <c r="AZ289" s="536"/>
    </row>
    <row r="290" spans="1:52" ht="55.5" hidden="1" customHeight="1" thickBot="1">
      <c r="A290" s="371" t="s">
        <v>728</v>
      </c>
      <c r="B290" s="370" t="s">
        <v>953</v>
      </c>
      <c r="C290" s="199" t="s">
        <v>574</v>
      </c>
      <c r="D290" s="191" t="s">
        <v>458</v>
      </c>
      <c r="E290" s="191"/>
      <c r="F290" s="191" t="s">
        <v>367</v>
      </c>
      <c r="G290" s="488"/>
      <c r="H290" s="587"/>
      <c r="I290" s="561"/>
      <c r="J290" s="561"/>
      <c r="K290" s="191"/>
      <c r="L290" s="191"/>
      <c r="M290" s="160"/>
      <c r="N290" s="245">
        <f t="shared" ref="N290:N318" si="213">H290+I290+J290+K290+L290+M290</f>
        <v>0</v>
      </c>
      <c r="O290" s="160"/>
      <c r="P290" s="160"/>
      <c r="Q290" s="160"/>
      <c r="R290" s="160">
        <f>N290*30%</f>
        <v>0</v>
      </c>
      <c r="S290" s="123">
        <f t="shared" si="196"/>
        <v>0</v>
      </c>
      <c r="T290" s="550"/>
      <c r="U290" s="142"/>
      <c r="V290" s="142"/>
      <c r="W290" s="142"/>
      <c r="X290" s="142"/>
      <c r="Y290" s="142"/>
      <c r="Z290" s="142"/>
      <c r="AA290" s="142"/>
      <c r="AB290" s="142">
        <f t="shared" si="127"/>
        <v>0</v>
      </c>
      <c r="AC290" s="162">
        <v>2</v>
      </c>
      <c r="AD290" s="96">
        <f t="shared" si="203"/>
        <v>0</v>
      </c>
      <c r="AE290" s="175">
        <f t="shared" si="209"/>
        <v>0</v>
      </c>
      <c r="AF290" s="96">
        <f t="shared" si="204"/>
        <v>0</v>
      </c>
      <c r="AG290" s="175">
        <f t="shared" si="210"/>
        <v>0</v>
      </c>
      <c r="AH290" s="96">
        <f t="shared" si="205"/>
        <v>0</v>
      </c>
      <c r="AI290" s="175">
        <f t="shared" si="211"/>
        <v>0</v>
      </c>
      <c r="AJ290" s="96">
        <f t="shared" si="206"/>
        <v>0</v>
      </c>
      <c r="AK290" s="174">
        <f t="shared" si="212"/>
        <v>0</v>
      </c>
    </row>
    <row r="291" spans="1:52" s="533" customFormat="1" ht="45" hidden="1" customHeight="1">
      <c r="A291" s="429" t="s">
        <v>728</v>
      </c>
      <c r="B291" s="418" t="s">
        <v>170</v>
      </c>
      <c r="C291" s="271" t="s">
        <v>574</v>
      </c>
      <c r="D291" s="419" t="s">
        <v>458</v>
      </c>
      <c r="E291" s="419"/>
      <c r="F291" s="419" t="s">
        <v>367</v>
      </c>
      <c r="G291" s="586"/>
      <c r="H291" s="587"/>
      <c r="I291" s="562"/>
      <c r="J291" s="562"/>
      <c r="K291" s="419"/>
      <c r="L291" s="430"/>
      <c r="M291" s="421"/>
      <c r="N291" s="422">
        <f t="shared" si="213"/>
        <v>0</v>
      </c>
      <c r="O291" s="420"/>
      <c r="P291" s="420"/>
      <c r="Q291" s="420"/>
      <c r="R291" s="160">
        <f t="shared" si="126"/>
        <v>0</v>
      </c>
      <c r="S291" s="123">
        <f t="shared" ref="S291:S299" si="214">(N291+R291)*G291</f>
        <v>0</v>
      </c>
      <c r="T291" s="550"/>
      <c r="U291" s="424"/>
      <c r="V291" s="424"/>
      <c r="W291" s="424"/>
      <c r="X291" s="424"/>
      <c r="Y291" s="424"/>
      <c r="Z291" s="424"/>
      <c r="AA291" s="424"/>
      <c r="AB291" s="424">
        <f>R291*110.1%</f>
        <v>0</v>
      </c>
      <c r="AC291" s="435">
        <v>2</v>
      </c>
      <c r="AD291" s="426">
        <f t="shared" si="203"/>
        <v>0</v>
      </c>
      <c r="AE291" s="427">
        <f t="shared" si="209"/>
        <v>0</v>
      </c>
      <c r="AF291" s="426">
        <f t="shared" si="204"/>
        <v>0</v>
      </c>
      <c r="AG291" s="427">
        <f t="shared" si="210"/>
        <v>0</v>
      </c>
      <c r="AH291" s="426">
        <f t="shared" si="205"/>
        <v>0</v>
      </c>
      <c r="AI291" s="427">
        <f t="shared" si="211"/>
        <v>0</v>
      </c>
      <c r="AJ291" s="426">
        <f t="shared" si="206"/>
        <v>0</v>
      </c>
      <c r="AK291" s="428">
        <f t="shared" si="212"/>
        <v>0</v>
      </c>
      <c r="AL291" s="530"/>
      <c r="AM291" s="530"/>
      <c r="AN291" s="530"/>
      <c r="AO291" s="530"/>
      <c r="AP291" s="530"/>
      <c r="AQ291" s="530"/>
      <c r="AR291" s="530"/>
      <c r="AS291" s="531"/>
      <c r="AT291" s="532"/>
      <c r="AU291" s="532"/>
      <c r="AV291" s="532"/>
      <c r="AW291" s="532"/>
      <c r="AX291" s="532"/>
      <c r="AY291" s="532"/>
      <c r="AZ291" s="532"/>
    </row>
    <row r="292" spans="1:52" ht="29.25" hidden="1" customHeight="1">
      <c r="A292" s="371" t="s">
        <v>728</v>
      </c>
      <c r="B292" s="190" t="s">
        <v>510</v>
      </c>
      <c r="C292" s="199" t="s">
        <v>574</v>
      </c>
      <c r="D292" s="191" t="s">
        <v>458</v>
      </c>
      <c r="E292" s="191"/>
      <c r="F292" s="191" t="s">
        <v>366</v>
      </c>
      <c r="G292" s="488"/>
      <c r="H292" s="488"/>
      <c r="I292" s="561"/>
      <c r="J292" s="561"/>
      <c r="K292" s="191"/>
      <c r="L292" s="232"/>
      <c r="M292" s="160"/>
      <c r="N292" s="245">
        <f t="shared" si="213"/>
        <v>0</v>
      </c>
      <c r="O292" s="160"/>
      <c r="P292" s="160"/>
      <c r="Q292" s="160"/>
      <c r="R292" s="160">
        <f>N292*10%</f>
        <v>0</v>
      </c>
      <c r="S292" s="123">
        <f t="shared" si="214"/>
        <v>0</v>
      </c>
      <c r="T292" s="550"/>
      <c r="U292" s="142"/>
      <c r="V292" s="142"/>
      <c r="W292" s="142"/>
      <c r="X292" s="142"/>
      <c r="Y292" s="142"/>
      <c r="Z292" s="142"/>
      <c r="AA292" s="142"/>
      <c r="AB292" s="142">
        <f t="shared" ref="AB292:AB297" si="215">R292*110.1%</f>
        <v>0</v>
      </c>
      <c r="AC292" s="162">
        <v>2</v>
      </c>
      <c r="AD292" s="96">
        <f t="shared" si="203"/>
        <v>0</v>
      </c>
      <c r="AE292" s="175">
        <f t="shared" si="209"/>
        <v>0</v>
      </c>
      <c r="AF292" s="96">
        <f t="shared" si="204"/>
        <v>0</v>
      </c>
      <c r="AG292" s="175">
        <f t="shared" si="210"/>
        <v>0</v>
      </c>
      <c r="AH292" s="96">
        <f t="shared" si="205"/>
        <v>0</v>
      </c>
      <c r="AI292" s="175">
        <f t="shared" si="211"/>
        <v>0</v>
      </c>
      <c r="AJ292" s="96">
        <f t="shared" si="206"/>
        <v>0</v>
      </c>
      <c r="AK292" s="174">
        <f t="shared" si="212"/>
        <v>0</v>
      </c>
    </row>
    <row r="293" spans="1:52" s="533" customFormat="1" ht="40.5" hidden="1" customHeight="1">
      <c r="A293" s="429" t="s">
        <v>728</v>
      </c>
      <c r="B293" s="370" t="s">
        <v>172</v>
      </c>
      <c r="C293" s="271" t="s">
        <v>574</v>
      </c>
      <c r="D293" s="332" t="s">
        <v>458</v>
      </c>
      <c r="E293" s="332"/>
      <c r="F293" s="332" t="s">
        <v>369</v>
      </c>
      <c r="G293" s="585"/>
      <c r="H293" s="561"/>
      <c r="I293" s="559"/>
      <c r="J293" s="559"/>
      <c r="K293" s="332"/>
      <c r="L293" s="433"/>
      <c r="M293" s="421"/>
      <c r="N293" s="422">
        <f t="shared" si="213"/>
        <v>0</v>
      </c>
      <c r="O293" s="421"/>
      <c r="P293" s="421"/>
      <c r="Q293" s="421"/>
      <c r="R293" s="160">
        <f t="shared" si="126"/>
        <v>0</v>
      </c>
      <c r="S293" s="123">
        <f t="shared" si="214"/>
        <v>0</v>
      </c>
      <c r="T293" s="550"/>
      <c r="U293" s="424"/>
      <c r="V293" s="424"/>
      <c r="W293" s="424"/>
      <c r="X293" s="424"/>
      <c r="Y293" s="424"/>
      <c r="Z293" s="424"/>
      <c r="AA293" s="424"/>
      <c r="AB293" s="424">
        <f t="shared" si="215"/>
        <v>0</v>
      </c>
      <c r="AC293" s="425">
        <v>2</v>
      </c>
      <c r="AD293" s="426">
        <f t="shared" si="203"/>
        <v>0</v>
      </c>
      <c r="AE293" s="427">
        <f t="shared" si="209"/>
        <v>0</v>
      </c>
      <c r="AF293" s="426">
        <f t="shared" si="204"/>
        <v>0</v>
      </c>
      <c r="AG293" s="427">
        <f t="shared" si="210"/>
        <v>0</v>
      </c>
      <c r="AH293" s="426">
        <f t="shared" si="205"/>
        <v>0</v>
      </c>
      <c r="AI293" s="427">
        <f t="shared" si="211"/>
        <v>0</v>
      </c>
      <c r="AJ293" s="426">
        <f t="shared" si="206"/>
        <v>0</v>
      </c>
      <c r="AK293" s="428">
        <f t="shared" si="212"/>
        <v>0</v>
      </c>
      <c r="AL293" s="530"/>
      <c r="AM293" s="530"/>
      <c r="AN293" s="530"/>
      <c r="AO293" s="530"/>
      <c r="AP293" s="530"/>
      <c r="AQ293" s="530"/>
      <c r="AR293" s="530"/>
      <c r="AS293" s="531"/>
      <c r="AT293" s="532"/>
      <c r="AU293" s="532"/>
      <c r="AV293" s="532"/>
      <c r="AW293" s="532"/>
      <c r="AX293" s="532"/>
      <c r="AY293" s="532"/>
      <c r="AZ293" s="532"/>
    </row>
    <row r="294" spans="1:52" s="533" customFormat="1" ht="40.5" hidden="1" customHeight="1">
      <c r="A294" s="429" t="s">
        <v>728</v>
      </c>
      <c r="B294" s="370" t="s">
        <v>171</v>
      </c>
      <c r="C294" s="271" t="s">
        <v>574</v>
      </c>
      <c r="D294" s="332" t="s">
        <v>458</v>
      </c>
      <c r="E294" s="332"/>
      <c r="F294" s="332" t="s">
        <v>367</v>
      </c>
      <c r="G294" s="585"/>
      <c r="H294" s="559"/>
      <c r="I294" s="559"/>
      <c r="J294" s="559"/>
      <c r="K294" s="332"/>
      <c r="L294" s="440">
        <f>H294*25%</f>
        <v>0</v>
      </c>
      <c r="M294" s="421"/>
      <c r="N294" s="422">
        <f t="shared" si="213"/>
        <v>0</v>
      </c>
      <c r="O294" s="421"/>
      <c r="P294" s="421"/>
      <c r="Q294" s="421"/>
      <c r="R294" s="160">
        <f t="shared" si="126"/>
        <v>0</v>
      </c>
      <c r="S294" s="123">
        <f t="shared" si="214"/>
        <v>0</v>
      </c>
      <c r="T294" s="550"/>
      <c r="U294" s="424"/>
      <c r="V294" s="424"/>
      <c r="W294" s="424"/>
      <c r="X294" s="424"/>
      <c r="Y294" s="424"/>
      <c r="Z294" s="424"/>
      <c r="AA294" s="424"/>
      <c r="AB294" s="424">
        <f t="shared" si="215"/>
        <v>0</v>
      </c>
      <c r="AC294" s="425">
        <v>2</v>
      </c>
      <c r="AD294" s="426">
        <f t="shared" si="203"/>
        <v>0</v>
      </c>
      <c r="AE294" s="427">
        <f t="shared" si="209"/>
        <v>0</v>
      </c>
      <c r="AF294" s="426">
        <f t="shared" si="204"/>
        <v>0</v>
      </c>
      <c r="AG294" s="427">
        <f t="shared" si="210"/>
        <v>0</v>
      </c>
      <c r="AH294" s="426">
        <f t="shared" si="205"/>
        <v>0</v>
      </c>
      <c r="AI294" s="427">
        <f t="shared" si="211"/>
        <v>0</v>
      </c>
      <c r="AJ294" s="426">
        <f t="shared" si="206"/>
        <v>0</v>
      </c>
      <c r="AK294" s="428">
        <f t="shared" si="212"/>
        <v>0</v>
      </c>
      <c r="AL294" s="530"/>
      <c r="AM294" s="530"/>
      <c r="AN294" s="530"/>
      <c r="AO294" s="530"/>
      <c r="AP294" s="530"/>
      <c r="AQ294" s="530"/>
      <c r="AR294" s="530"/>
      <c r="AS294" s="531"/>
      <c r="AT294" s="532"/>
      <c r="AU294" s="532"/>
      <c r="AV294" s="532"/>
      <c r="AW294" s="532"/>
      <c r="AX294" s="532"/>
      <c r="AY294" s="532"/>
      <c r="AZ294" s="532"/>
    </row>
    <row r="295" spans="1:52" ht="30" hidden="1">
      <c r="A295" s="371" t="s">
        <v>728</v>
      </c>
      <c r="B295" s="190" t="s">
        <v>511</v>
      </c>
      <c r="C295" s="199" t="s">
        <v>574</v>
      </c>
      <c r="D295" s="191" t="s">
        <v>458</v>
      </c>
      <c r="E295" s="191"/>
      <c r="F295" s="191" t="s">
        <v>366</v>
      </c>
      <c r="G295" s="488"/>
      <c r="H295" s="561"/>
      <c r="I295" s="561"/>
      <c r="J295" s="561"/>
      <c r="K295" s="191"/>
      <c r="L295" s="440">
        <f>H295*30%</f>
        <v>0</v>
      </c>
      <c r="M295" s="160"/>
      <c r="N295" s="245">
        <f t="shared" si="213"/>
        <v>0</v>
      </c>
      <c r="O295" s="160"/>
      <c r="P295" s="160">
        <v>0</v>
      </c>
      <c r="Q295" s="160"/>
      <c r="R295" s="160">
        <f>N295*10%</f>
        <v>0</v>
      </c>
      <c r="S295" s="123">
        <f t="shared" si="214"/>
        <v>0</v>
      </c>
      <c r="T295" s="550"/>
      <c r="U295" s="142"/>
      <c r="V295" s="142"/>
      <c r="W295" s="142"/>
      <c r="X295" s="142"/>
      <c r="Y295" s="142"/>
      <c r="Z295" s="142"/>
      <c r="AA295" s="142"/>
      <c r="AB295" s="142">
        <f t="shared" si="215"/>
        <v>0</v>
      </c>
      <c r="AC295" s="162">
        <v>2</v>
      </c>
      <c r="AD295" s="96">
        <f t="shared" si="203"/>
        <v>0</v>
      </c>
      <c r="AE295" s="175">
        <f t="shared" si="209"/>
        <v>0</v>
      </c>
      <c r="AF295" s="96">
        <f t="shared" si="204"/>
        <v>0</v>
      </c>
      <c r="AG295" s="175">
        <f t="shared" si="210"/>
        <v>0</v>
      </c>
      <c r="AH295" s="96">
        <f t="shared" si="205"/>
        <v>0</v>
      </c>
      <c r="AI295" s="175">
        <f t="shared" si="211"/>
        <v>0</v>
      </c>
      <c r="AJ295" s="96">
        <f t="shared" si="206"/>
        <v>0</v>
      </c>
      <c r="AK295" s="174">
        <f t="shared" si="212"/>
        <v>0</v>
      </c>
    </row>
    <row r="296" spans="1:52" s="533" customFormat="1" ht="28.5" hidden="1" customHeight="1">
      <c r="A296" s="429" t="s">
        <v>728</v>
      </c>
      <c r="B296" s="370" t="s">
        <v>173</v>
      </c>
      <c r="C296" s="271" t="s">
        <v>574</v>
      </c>
      <c r="D296" s="332" t="s">
        <v>458</v>
      </c>
      <c r="E296" s="332"/>
      <c r="F296" s="332" t="s">
        <v>369</v>
      </c>
      <c r="G296" s="585"/>
      <c r="H296" s="561"/>
      <c r="I296" s="559"/>
      <c r="J296" s="559"/>
      <c r="K296" s="332"/>
      <c r="L296" s="440"/>
      <c r="M296" s="421"/>
      <c r="N296" s="422">
        <f t="shared" si="213"/>
        <v>0</v>
      </c>
      <c r="O296" s="421"/>
      <c r="P296" s="421"/>
      <c r="Q296" s="421"/>
      <c r="R296" s="160">
        <f t="shared" si="126"/>
        <v>0</v>
      </c>
      <c r="S296" s="123">
        <f t="shared" si="214"/>
        <v>0</v>
      </c>
      <c r="T296" s="550"/>
      <c r="U296" s="424"/>
      <c r="V296" s="424"/>
      <c r="W296" s="424"/>
      <c r="X296" s="424"/>
      <c r="Y296" s="424"/>
      <c r="Z296" s="424"/>
      <c r="AA296" s="424"/>
      <c r="AB296" s="424">
        <f t="shared" si="215"/>
        <v>0</v>
      </c>
      <c r="AC296" s="425">
        <v>2</v>
      </c>
      <c r="AD296" s="426">
        <f t="shared" si="203"/>
        <v>0</v>
      </c>
      <c r="AE296" s="427">
        <f t="shared" si="209"/>
        <v>0</v>
      </c>
      <c r="AF296" s="426">
        <f t="shared" si="204"/>
        <v>0</v>
      </c>
      <c r="AG296" s="427">
        <f t="shared" si="210"/>
        <v>0</v>
      </c>
      <c r="AH296" s="426">
        <f t="shared" si="205"/>
        <v>0</v>
      </c>
      <c r="AI296" s="427">
        <f t="shared" si="211"/>
        <v>0</v>
      </c>
      <c r="AJ296" s="426">
        <f t="shared" si="206"/>
        <v>0</v>
      </c>
      <c r="AK296" s="428">
        <f t="shared" si="212"/>
        <v>0</v>
      </c>
      <c r="AL296" s="530"/>
      <c r="AM296" s="530"/>
      <c r="AN296" s="530"/>
      <c r="AO296" s="530"/>
      <c r="AP296" s="530"/>
      <c r="AQ296" s="530"/>
      <c r="AR296" s="530"/>
      <c r="AS296" s="531"/>
      <c r="AT296" s="532"/>
      <c r="AU296" s="532"/>
      <c r="AV296" s="532"/>
      <c r="AW296" s="532"/>
      <c r="AX296" s="532"/>
      <c r="AY296" s="532"/>
      <c r="AZ296" s="532"/>
    </row>
    <row r="297" spans="1:52" ht="30" hidden="1">
      <c r="A297" s="371" t="s">
        <v>728</v>
      </c>
      <c r="B297" s="194" t="s">
        <v>174</v>
      </c>
      <c r="C297" s="199" t="s">
        <v>574</v>
      </c>
      <c r="D297" s="195" t="s">
        <v>458</v>
      </c>
      <c r="E297" s="195"/>
      <c r="F297" s="195" t="s">
        <v>366</v>
      </c>
      <c r="G297" s="558"/>
      <c r="H297" s="488"/>
      <c r="I297" s="578"/>
      <c r="J297" s="578"/>
      <c r="K297" s="195"/>
      <c r="L297" s="440">
        <f>H297*15%</f>
        <v>0</v>
      </c>
      <c r="M297" s="160"/>
      <c r="N297" s="245">
        <f t="shared" si="213"/>
        <v>0</v>
      </c>
      <c r="O297" s="196"/>
      <c r="P297" s="196"/>
      <c r="Q297" s="196"/>
      <c r="R297" s="160">
        <f t="shared" ref="R297:R299" si="216">N297*10%</f>
        <v>0</v>
      </c>
      <c r="S297" s="123">
        <f t="shared" si="214"/>
        <v>0</v>
      </c>
      <c r="T297" s="550"/>
      <c r="U297" s="142"/>
      <c r="V297" s="142"/>
      <c r="W297" s="142"/>
      <c r="X297" s="142"/>
      <c r="Y297" s="142"/>
      <c r="Z297" s="142"/>
      <c r="AA297" s="142"/>
      <c r="AB297" s="142">
        <f t="shared" si="215"/>
        <v>0</v>
      </c>
    </row>
    <row r="298" spans="1:52" ht="30">
      <c r="A298" s="371" t="s">
        <v>728</v>
      </c>
      <c r="B298" s="190" t="s">
        <v>1045</v>
      </c>
      <c r="C298" s="199" t="s">
        <v>574</v>
      </c>
      <c r="D298" s="191" t="s">
        <v>458</v>
      </c>
      <c r="E298" s="191" t="s">
        <v>742</v>
      </c>
      <c r="F298" s="191" t="s">
        <v>367</v>
      </c>
      <c r="G298" s="488">
        <v>0.25</v>
      </c>
      <c r="H298" s="574">
        <v>6003</v>
      </c>
      <c r="I298" s="191"/>
      <c r="J298" s="191"/>
      <c r="K298" s="191"/>
      <c r="L298" s="414"/>
      <c r="M298" s="160"/>
      <c r="N298" s="245">
        <f>H298+I298+J298+K298+L298+M298</f>
        <v>6003</v>
      </c>
      <c r="O298" s="160"/>
      <c r="P298" s="189"/>
      <c r="Q298" s="189"/>
      <c r="R298" s="160">
        <f t="shared" si="216"/>
        <v>600.29999999999995</v>
      </c>
      <c r="S298" s="123">
        <f t="shared" si="214"/>
        <v>1650.83</v>
      </c>
      <c r="T298" s="550"/>
      <c r="U298" s="142"/>
      <c r="V298" s="142"/>
      <c r="W298" s="142"/>
      <c r="X298" s="142"/>
      <c r="Y298" s="142"/>
      <c r="Z298" s="142"/>
      <c r="AA298" s="142"/>
      <c r="AB298" s="142"/>
    </row>
    <row r="299" spans="1:52" ht="30">
      <c r="A299" s="371" t="s">
        <v>728</v>
      </c>
      <c r="B299" s="190" t="s">
        <v>1046</v>
      </c>
      <c r="C299" s="199" t="s">
        <v>574</v>
      </c>
      <c r="D299" s="191" t="s">
        <v>458</v>
      </c>
      <c r="E299" s="191"/>
      <c r="F299" s="191" t="s">
        <v>367</v>
      </c>
      <c r="G299" s="488">
        <v>1.5</v>
      </c>
      <c r="H299" s="574">
        <v>6003</v>
      </c>
      <c r="I299" s="561"/>
      <c r="J299" s="561"/>
      <c r="K299" s="191"/>
      <c r="L299" s="232"/>
      <c r="M299" s="160"/>
      <c r="N299" s="245">
        <f t="shared" si="213"/>
        <v>6003</v>
      </c>
      <c r="O299" s="160"/>
      <c r="P299" s="160"/>
      <c r="Q299" s="160"/>
      <c r="R299" s="160">
        <f t="shared" si="216"/>
        <v>600.29999999999995</v>
      </c>
      <c r="S299" s="123">
        <f t="shared" si="214"/>
        <v>9904.9500000000007</v>
      </c>
      <c r="T299" s="550"/>
      <c r="U299" s="142"/>
      <c r="V299" s="142"/>
      <c r="W299" s="142"/>
      <c r="X299" s="142"/>
      <c r="Y299" s="142"/>
      <c r="Z299" s="142"/>
      <c r="AA299" s="142"/>
      <c r="AB299" s="142">
        <f>R308*110.1%</f>
        <v>0</v>
      </c>
    </row>
    <row r="300" spans="1:52" ht="30">
      <c r="A300" s="371"/>
      <c r="B300" s="190" t="s">
        <v>1047</v>
      </c>
      <c r="C300" s="199" t="s">
        <v>574</v>
      </c>
      <c r="D300" s="191" t="s">
        <v>458</v>
      </c>
      <c r="E300" s="191"/>
      <c r="F300" s="191" t="s">
        <v>369</v>
      </c>
      <c r="G300" s="488">
        <v>0.5</v>
      </c>
      <c r="H300" s="574">
        <v>5691</v>
      </c>
      <c r="I300" s="561"/>
      <c r="J300" s="561"/>
      <c r="K300" s="191"/>
      <c r="L300" s="232"/>
      <c r="M300" s="160"/>
      <c r="N300" s="245">
        <f t="shared" si="213"/>
        <v>5691</v>
      </c>
      <c r="O300" s="160"/>
      <c r="P300" s="160"/>
      <c r="Q300" s="160"/>
      <c r="R300" s="160"/>
      <c r="S300" s="123"/>
      <c r="T300" s="550"/>
      <c r="U300" s="142"/>
      <c r="V300" s="142"/>
      <c r="W300" s="142"/>
      <c r="X300" s="142"/>
      <c r="Y300" s="142"/>
      <c r="Z300" s="142"/>
      <c r="AA300" s="142"/>
      <c r="AB300" s="142"/>
      <c r="AT300" s="714"/>
      <c r="AU300" s="714"/>
      <c r="AV300" s="714"/>
      <c r="AW300" s="714"/>
      <c r="AX300" s="714"/>
      <c r="AY300" s="714"/>
      <c r="AZ300" s="714"/>
    </row>
    <row r="301" spans="1:52">
      <c r="A301" s="371" t="s">
        <v>728</v>
      </c>
      <c r="B301" s="190" t="s">
        <v>900</v>
      </c>
      <c r="C301" s="199" t="s">
        <v>574</v>
      </c>
      <c r="D301" s="191" t="s">
        <v>458</v>
      </c>
      <c r="E301" s="191"/>
      <c r="F301" s="191" t="s">
        <v>366</v>
      </c>
      <c r="G301" s="488">
        <v>1.75</v>
      </c>
      <c r="H301" s="488">
        <v>5032</v>
      </c>
      <c r="I301" s="561"/>
      <c r="J301" s="561"/>
      <c r="K301" s="191"/>
      <c r="L301" s="232"/>
      <c r="M301" s="160"/>
      <c r="N301" s="245">
        <f t="shared" ref="N301" si="217">H301+I301+J301+K301+L301+M301</f>
        <v>5032</v>
      </c>
      <c r="O301" s="160"/>
      <c r="P301" s="160"/>
      <c r="Q301" s="160"/>
      <c r="R301" s="160">
        <f t="shared" ref="R301" si="218">N301*10%</f>
        <v>503.2</v>
      </c>
      <c r="S301" s="123">
        <f t="shared" ref="S301" si="219">(N301+R301)*G301</f>
        <v>9686.6</v>
      </c>
      <c r="T301" s="550"/>
      <c r="U301" s="142"/>
      <c r="V301" s="142"/>
      <c r="W301" s="142"/>
      <c r="X301" s="142"/>
      <c r="Y301" s="142"/>
      <c r="Z301" s="142"/>
      <c r="AA301" s="142"/>
      <c r="AB301" s="142">
        <f>R309*110.1%</f>
        <v>0</v>
      </c>
    </row>
    <row r="302" spans="1:52" ht="30">
      <c r="A302" s="371" t="s">
        <v>728</v>
      </c>
      <c r="B302" s="190" t="s">
        <v>995</v>
      </c>
      <c r="C302" s="377" t="s">
        <v>20</v>
      </c>
      <c r="D302" s="191" t="s">
        <v>458</v>
      </c>
      <c r="E302" s="191" t="s">
        <v>742</v>
      </c>
      <c r="F302" s="191" t="s">
        <v>367</v>
      </c>
      <c r="G302" s="488">
        <v>2</v>
      </c>
      <c r="H302" s="574">
        <v>6003</v>
      </c>
      <c r="I302" s="561"/>
      <c r="J302" s="561"/>
      <c r="K302" s="191"/>
      <c r="L302" s="232"/>
      <c r="M302" s="160"/>
      <c r="N302" s="305">
        <f t="shared" ref="N302:N307" si="220">H302+I302+J302+K302+L302+M302</f>
        <v>6003</v>
      </c>
      <c r="O302" s="160"/>
      <c r="P302" s="160"/>
      <c r="Q302" s="160"/>
      <c r="R302" s="160">
        <f t="shared" ref="R302" si="221">N302*30%</f>
        <v>1800.9</v>
      </c>
      <c r="S302" s="123">
        <f>(N302+R302)*G302</f>
        <v>15607.8</v>
      </c>
      <c r="T302" s="550"/>
      <c r="U302" s="142"/>
      <c r="V302" s="142"/>
      <c r="W302" s="142"/>
      <c r="X302" s="142"/>
      <c r="Y302" s="142"/>
      <c r="Z302" s="142"/>
      <c r="AA302" s="142"/>
      <c r="AB302" s="142"/>
      <c r="AC302" s="162">
        <v>2</v>
      </c>
      <c r="AD302" s="96">
        <f>IF(AC302=1,G302,0)</f>
        <v>0</v>
      </c>
      <c r="AE302" s="175">
        <f t="shared" ref="AE302:AE315" si="222">IF(AC302=1,S302,0)</f>
        <v>0</v>
      </c>
      <c r="AF302" s="96">
        <f>IF(AC302=2,G302,0)</f>
        <v>2</v>
      </c>
      <c r="AG302" s="175">
        <f t="shared" ref="AG302:AG315" si="223">IF(AC302=2,S302,0)</f>
        <v>15607.8</v>
      </c>
      <c r="AH302" s="96">
        <f>IF(AC302=3,G302,0)</f>
        <v>0</v>
      </c>
      <c r="AI302" s="175">
        <f t="shared" ref="AI302:AI315" si="224">IF(AC302=3,S302,0)</f>
        <v>0</v>
      </c>
      <c r="AJ302" s="96">
        <f>IF(AC302=4,G302,0)</f>
        <v>0</v>
      </c>
      <c r="AK302" s="174">
        <f t="shared" ref="AK302:AK315" si="225">IF(AC302=4,S302,0)</f>
        <v>0</v>
      </c>
      <c r="AP302" s="185">
        <f>AH302</f>
        <v>0</v>
      </c>
      <c r="AQ302" s="185">
        <f>AI302</f>
        <v>0</v>
      </c>
    </row>
    <row r="303" spans="1:52" ht="30">
      <c r="A303" s="371" t="s">
        <v>728</v>
      </c>
      <c r="B303" s="190" t="s">
        <v>996</v>
      </c>
      <c r="C303" s="190" t="s">
        <v>754</v>
      </c>
      <c r="D303" s="191" t="s">
        <v>479</v>
      </c>
      <c r="E303" s="191" t="s">
        <v>570</v>
      </c>
      <c r="F303" s="191" t="s">
        <v>365</v>
      </c>
      <c r="G303" s="488">
        <v>2</v>
      </c>
      <c r="H303" s="568">
        <v>6315</v>
      </c>
      <c r="I303" s="561"/>
      <c r="J303" s="561"/>
      <c r="K303" s="191"/>
      <c r="L303" s="191"/>
      <c r="M303" s="160"/>
      <c r="N303" s="245">
        <f t="shared" si="220"/>
        <v>6315</v>
      </c>
      <c r="O303" s="160"/>
      <c r="P303" s="160"/>
      <c r="Q303" s="160"/>
      <c r="R303" s="160">
        <f t="shared" ref="R303" si="226">N303*30%</f>
        <v>1894.5</v>
      </c>
      <c r="S303" s="123">
        <f>G303*N303+(P303+R303)</f>
        <v>14524.5</v>
      </c>
      <c r="T303" s="142"/>
      <c r="U303" s="142"/>
      <c r="V303" s="142"/>
      <c r="W303" s="142"/>
      <c r="X303" s="142"/>
      <c r="Y303" s="142"/>
      <c r="Z303" s="142"/>
      <c r="AA303" s="142"/>
      <c r="AB303" s="142">
        <f>R303*110.1%</f>
        <v>2085.84</v>
      </c>
      <c r="AC303" s="162">
        <v>2</v>
      </c>
      <c r="AD303" s="96">
        <f>IF(AC303=1,M303,0)</f>
        <v>0</v>
      </c>
      <c r="AE303" s="175">
        <f>IF(AC303=1,S303,0)</f>
        <v>0</v>
      </c>
      <c r="AF303" s="96">
        <f>IF(AC303=2,M303,0)</f>
        <v>0</v>
      </c>
      <c r="AG303" s="175">
        <f>IF(AC303=2,S303,0)</f>
        <v>14524.5</v>
      </c>
      <c r="AH303" s="96">
        <f>IF(AC303=3,M303,0)</f>
        <v>0</v>
      </c>
      <c r="AI303" s="175">
        <f>IF(AC303=3,S303,0)</f>
        <v>0</v>
      </c>
      <c r="AJ303" s="96">
        <f>IF(AC303=4,M303,0)</f>
        <v>0</v>
      </c>
      <c r="AK303" s="174">
        <f>IF(AC303=4,S303,0)</f>
        <v>0</v>
      </c>
    </row>
    <row r="304" spans="1:52">
      <c r="A304" s="371" t="s">
        <v>728</v>
      </c>
      <c r="B304" s="190" t="s">
        <v>205</v>
      </c>
      <c r="C304" s="190" t="s">
        <v>121</v>
      </c>
      <c r="D304" s="367">
        <v>3231</v>
      </c>
      <c r="E304" s="191" t="s">
        <v>972</v>
      </c>
      <c r="F304" s="367">
        <v>6</v>
      </c>
      <c r="G304" s="488">
        <v>1</v>
      </c>
      <c r="H304" s="488">
        <v>5032</v>
      </c>
      <c r="I304" s="189"/>
      <c r="J304" s="332"/>
      <c r="K304" s="332"/>
      <c r="L304" s="332"/>
      <c r="M304" s="160"/>
      <c r="N304" s="305">
        <f t="shared" si="220"/>
        <v>5032</v>
      </c>
      <c r="O304" s="160"/>
      <c r="P304" s="160"/>
      <c r="Q304" s="160"/>
      <c r="R304" s="160">
        <f t="shared" ref="R304" si="227">G304*N304*30%</f>
        <v>1509.6</v>
      </c>
      <c r="S304" s="123">
        <f t="shared" ref="S304" si="228">(N304+R304)*G304</f>
        <v>6541.6</v>
      </c>
      <c r="T304" s="550"/>
      <c r="U304" s="142"/>
      <c r="V304" s="142"/>
      <c r="W304" s="142"/>
      <c r="X304" s="142"/>
      <c r="Y304" s="142"/>
      <c r="Z304" s="142"/>
      <c r="AA304" s="142"/>
      <c r="AB304" s="142"/>
      <c r="AP304" s="185"/>
      <c r="AQ304" s="185"/>
    </row>
    <row r="305" spans="1:52" ht="30">
      <c r="A305" s="371" t="s">
        <v>728</v>
      </c>
      <c r="B305" s="200" t="s">
        <v>1048</v>
      </c>
      <c r="C305" s="200" t="s">
        <v>745</v>
      </c>
      <c r="D305" s="367">
        <v>3231</v>
      </c>
      <c r="E305" s="191" t="s">
        <v>973</v>
      </c>
      <c r="F305" s="367">
        <v>9</v>
      </c>
      <c r="G305" s="488">
        <v>0.25</v>
      </c>
      <c r="H305" s="574">
        <v>6003</v>
      </c>
      <c r="I305" s="189"/>
      <c r="J305" s="332"/>
      <c r="K305" s="332"/>
      <c r="L305" s="433"/>
      <c r="M305" s="160"/>
      <c r="N305" s="305">
        <f t="shared" si="220"/>
        <v>6003</v>
      </c>
      <c r="O305" s="202"/>
      <c r="P305" s="202"/>
      <c r="Q305" s="202"/>
      <c r="R305" s="160">
        <f>N305*30%</f>
        <v>1800.9</v>
      </c>
      <c r="S305" s="123">
        <f>(N305+R305)*G305</f>
        <v>1950.98</v>
      </c>
      <c r="T305" s="550"/>
      <c r="U305" s="142"/>
      <c r="V305" s="142"/>
      <c r="W305" s="142"/>
      <c r="X305" s="142"/>
      <c r="Y305" s="142"/>
      <c r="Z305" s="142"/>
      <c r="AA305" s="142"/>
      <c r="AB305" s="142"/>
      <c r="AP305" s="185"/>
      <c r="AQ305" s="185"/>
    </row>
    <row r="306" spans="1:52">
      <c r="A306" s="371" t="s">
        <v>728</v>
      </c>
      <c r="B306" s="200" t="s">
        <v>979</v>
      </c>
      <c r="C306" s="200" t="s">
        <v>979</v>
      </c>
      <c r="D306" s="695" t="s">
        <v>980</v>
      </c>
      <c r="E306" s="695">
        <v>24768</v>
      </c>
      <c r="F306" s="367">
        <v>9</v>
      </c>
      <c r="G306" s="488">
        <v>0.5</v>
      </c>
      <c r="H306" s="574">
        <v>6003</v>
      </c>
      <c r="I306" s="189"/>
      <c r="J306" s="332"/>
      <c r="K306" s="332"/>
      <c r="L306" s="433"/>
      <c r="M306" s="160"/>
      <c r="N306" s="305">
        <f t="shared" si="220"/>
        <v>6003</v>
      </c>
      <c r="O306" s="202"/>
      <c r="P306" s="202"/>
      <c r="Q306" s="202"/>
      <c r="R306" s="160"/>
      <c r="S306" s="123">
        <f>(N306+R306)*G306</f>
        <v>3001.5</v>
      </c>
      <c r="T306" s="550"/>
      <c r="U306" s="142"/>
      <c r="V306" s="142"/>
      <c r="W306" s="142"/>
      <c r="X306" s="142"/>
      <c r="Y306" s="142"/>
      <c r="Z306" s="142"/>
      <c r="AA306" s="142"/>
      <c r="AB306" s="142"/>
      <c r="AP306" s="185"/>
      <c r="AQ306" s="185"/>
      <c r="AT306" s="694"/>
      <c r="AU306" s="694"/>
      <c r="AV306" s="694"/>
      <c r="AW306" s="694"/>
      <c r="AX306" s="694"/>
      <c r="AY306" s="694"/>
      <c r="AZ306" s="694"/>
    </row>
    <row r="307" spans="1:52" ht="31.5">
      <c r="A307" s="371" t="s">
        <v>728</v>
      </c>
      <c r="B307" s="735" t="s">
        <v>1098</v>
      </c>
      <c r="C307" s="735" t="s">
        <v>1098</v>
      </c>
      <c r="D307" s="695" t="s">
        <v>980</v>
      </c>
      <c r="E307" s="695">
        <v>24768</v>
      </c>
      <c r="F307" s="367">
        <v>9</v>
      </c>
      <c r="G307" s="488">
        <v>1</v>
      </c>
      <c r="H307" s="574">
        <v>10000</v>
      </c>
      <c r="I307" s="189"/>
      <c r="J307" s="332"/>
      <c r="K307" s="332"/>
      <c r="L307" s="433"/>
      <c r="M307" s="160"/>
      <c r="N307" s="305">
        <f t="shared" si="220"/>
        <v>10000</v>
      </c>
      <c r="O307" s="202"/>
      <c r="P307" s="202"/>
      <c r="Q307" s="202"/>
      <c r="R307" s="160"/>
      <c r="S307" s="123">
        <f>(N307+R307)*G307</f>
        <v>10000</v>
      </c>
      <c r="T307" s="550"/>
      <c r="U307" s="142"/>
      <c r="V307" s="142"/>
      <c r="W307" s="142"/>
      <c r="X307" s="142"/>
      <c r="Y307" s="142"/>
      <c r="Z307" s="142"/>
      <c r="AA307" s="142"/>
      <c r="AB307" s="142"/>
      <c r="AP307" s="185"/>
      <c r="AQ307" s="185"/>
      <c r="AT307" s="734"/>
      <c r="AU307" s="734"/>
      <c r="AV307" s="734"/>
      <c r="AW307" s="734"/>
      <c r="AX307" s="734"/>
      <c r="AY307" s="734"/>
      <c r="AZ307" s="734"/>
    </row>
    <row r="308" spans="1:52" ht="13.5" customHeight="1">
      <c r="A308" s="371" t="s">
        <v>729</v>
      </c>
      <c r="B308" s="200" t="s">
        <v>193</v>
      </c>
      <c r="C308" s="200" t="s">
        <v>193</v>
      </c>
      <c r="D308" s="191" t="s">
        <v>465</v>
      </c>
      <c r="E308" s="191" t="s">
        <v>575</v>
      </c>
      <c r="F308" s="191" t="s">
        <v>377</v>
      </c>
      <c r="G308" s="488">
        <v>3</v>
      </c>
      <c r="H308" s="561" t="s">
        <v>1056</v>
      </c>
      <c r="I308" s="561"/>
      <c r="J308" s="561"/>
      <c r="K308" s="191"/>
      <c r="L308" s="232"/>
      <c r="M308" s="160"/>
      <c r="N308" s="329">
        <f t="shared" si="213"/>
        <v>4719</v>
      </c>
      <c r="O308" s="202"/>
      <c r="P308" s="202"/>
      <c r="Q308" s="202"/>
      <c r="R308" s="160"/>
      <c r="S308" s="123">
        <f>G308*N308</f>
        <v>14157</v>
      </c>
      <c r="T308" s="550">
        <f>R308/N308</f>
        <v>0</v>
      </c>
      <c r="U308" s="142"/>
      <c r="V308" s="142"/>
      <c r="W308" s="142"/>
      <c r="X308" s="142"/>
      <c r="Y308" s="142"/>
      <c r="Z308" s="142"/>
      <c r="AA308" s="142"/>
      <c r="AB308" s="142"/>
      <c r="AC308" s="162">
        <v>4</v>
      </c>
      <c r="AD308" s="96">
        <f t="shared" ref="AD308:AD313" si="229">IF(AC308=1,G308,0)</f>
        <v>0</v>
      </c>
      <c r="AE308" s="175">
        <f t="shared" si="222"/>
        <v>0</v>
      </c>
      <c r="AF308" s="96">
        <f t="shared" ref="AF308:AF313" si="230">IF(AC308=2,G308,0)</f>
        <v>0</v>
      </c>
      <c r="AG308" s="175">
        <f t="shared" si="223"/>
        <v>0</v>
      </c>
      <c r="AH308" s="96">
        <f t="shared" ref="AH308:AH313" si="231">IF(AC308=3,G308,0)</f>
        <v>0</v>
      </c>
      <c r="AI308" s="175">
        <f t="shared" si="224"/>
        <v>0</v>
      </c>
      <c r="AJ308" s="96">
        <f t="shared" ref="AJ308:AJ313" si="232">IF(AC308=4,G308,0)</f>
        <v>3</v>
      </c>
      <c r="AK308" s="174">
        <f t="shared" si="225"/>
        <v>14157</v>
      </c>
    </row>
    <row r="309" spans="1:52" ht="12" customHeight="1">
      <c r="A309" s="371" t="s">
        <v>729</v>
      </c>
      <c r="B309" s="200" t="s">
        <v>193</v>
      </c>
      <c r="C309" s="200" t="s">
        <v>193</v>
      </c>
      <c r="D309" s="191" t="s">
        <v>465</v>
      </c>
      <c r="E309" s="191" t="s">
        <v>575</v>
      </c>
      <c r="F309" s="191"/>
      <c r="G309" s="488">
        <v>1</v>
      </c>
      <c r="H309" s="561" t="s">
        <v>1094</v>
      </c>
      <c r="I309" s="561"/>
      <c r="J309" s="561"/>
      <c r="K309" s="191"/>
      <c r="L309" s="232"/>
      <c r="M309" s="160"/>
      <c r="N309" s="329">
        <f t="shared" ref="N309" si="233">H309+I309+J309+K309+L309+M309</f>
        <v>14000</v>
      </c>
      <c r="O309" s="202"/>
      <c r="P309" s="202"/>
      <c r="Q309" s="202"/>
      <c r="R309" s="160"/>
      <c r="S309" s="123">
        <f>G309*N309</f>
        <v>14000</v>
      </c>
      <c r="T309" s="550">
        <f t="shared" ref="T309:T318" si="234">R309/N309</f>
        <v>0</v>
      </c>
      <c r="U309" s="142"/>
      <c r="V309" s="142"/>
      <c r="W309" s="142"/>
      <c r="X309" s="142"/>
      <c r="Y309" s="142"/>
      <c r="Z309" s="142"/>
      <c r="AA309" s="142"/>
      <c r="AB309" s="142"/>
      <c r="AC309" s="162">
        <v>4</v>
      </c>
      <c r="AD309" s="96">
        <f t="shared" si="229"/>
        <v>0</v>
      </c>
      <c r="AE309" s="175">
        <f t="shared" si="222"/>
        <v>0</v>
      </c>
      <c r="AF309" s="96">
        <f t="shared" si="230"/>
        <v>0</v>
      </c>
      <c r="AG309" s="175">
        <f t="shared" si="223"/>
        <v>0</v>
      </c>
      <c r="AH309" s="96">
        <f t="shared" si="231"/>
        <v>0</v>
      </c>
      <c r="AI309" s="175">
        <f t="shared" si="224"/>
        <v>0</v>
      </c>
      <c r="AJ309" s="96">
        <f t="shared" si="232"/>
        <v>1</v>
      </c>
      <c r="AK309" s="174">
        <f t="shared" si="225"/>
        <v>14000</v>
      </c>
      <c r="AT309" s="538"/>
    </row>
    <row r="310" spans="1:52" ht="12.75" customHeight="1">
      <c r="A310" s="371" t="s">
        <v>729</v>
      </c>
      <c r="B310" s="200" t="s">
        <v>1051</v>
      </c>
      <c r="C310" s="200" t="s">
        <v>193</v>
      </c>
      <c r="D310" s="191" t="s">
        <v>465</v>
      </c>
      <c r="E310" s="191" t="s">
        <v>575</v>
      </c>
      <c r="F310" s="191" t="s">
        <v>377</v>
      </c>
      <c r="G310" s="488">
        <v>0.5</v>
      </c>
      <c r="H310" s="561" t="s">
        <v>1056</v>
      </c>
      <c r="I310" s="561"/>
      <c r="J310" s="561"/>
      <c r="K310" s="191"/>
      <c r="L310" s="232"/>
      <c r="M310" s="160"/>
      <c r="N310" s="245">
        <v>4345</v>
      </c>
      <c r="O310" s="160"/>
      <c r="P310" s="160"/>
      <c r="Q310" s="160"/>
      <c r="R310" s="160"/>
      <c r="S310" s="123">
        <f>N310*G310</f>
        <v>2172.5</v>
      </c>
      <c r="T310" s="550"/>
      <c r="U310" s="142"/>
      <c r="V310" s="142"/>
      <c r="W310" s="142"/>
      <c r="X310" s="142"/>
      <c r="Y310" s="142"/>
      <c r="Z310" s="142"/>
      <c r="AA310" s="142"/>
      <c r="AB310" s="142"/>
      <c r="AT310" s="717"/>
      <c r="AU310" s="716"/>
      <c r="AV310" s="716"/>
      <c r="AW310" s="716"/>
      <c r="AX310" s="716"/>
      <c r="AY310" s="716"/>
      <c r="AZ310" s="716"/>
    </row>
    <row r="311" spans="1:52" ht="13.5" customHeight="1">
      <c r="A311" s="371" t="s">
        <v>729</v>
      </c>
      <c r="B311" s="190" t="s">
        <v>303</v>
      </c>
      <c r="C311" s="190" t="s">
        <v>303</v>
      </c>
      <c r="D311" s="191" t="s">
        <v>464</v>
      </c>
      <c r="E311" s="191" t="s">
        <v>576</v>
      </c>
      <c r="F311" s="191" t="s">
        <v>377</v>
      </c>
      <c r="G311" s="488">
        <v>1</v>
      </c>
      <c r="H311" s="561" t="s">
        <v>1056</v>
      </c>
      <c r="I311" s="561"/>
      <c r="J311" s="561"/>
      <c r="K311" s="191"/>
      <c r="L311" s="232"/>
      <c r="M311" s="160"/>
      <c r="N311" s="189">
        <f t="shared" si="213"/>
        <v>4719</v>
      </c>
      <c r="O311" s="189"/>
      <c r="P311" s="189"/>
      <c r="Q311" s="189"/>
      <c r="R311" s="189"/>
      <c r="S311" s="123">
        <f t="shared" ref="S311:S318" si="235">G311*N311+(P311+R311)+O311</f>
        <v>4719</v>
      </c>
      <c r="T311" s="550">
        <f t="shared" si="234"/>
        <v>0</v>
      </c>
      <c r="U311" s="142"/>
      <c r="V311" s="142"/>
      <c r="W311" s="142"/>
      <c r="X311" s="142"/>
      <c r="Y311" s="142"/>
      <c r="Z311" s="142"/>
      <c r="AA311" s="142"/>
      <c r="AB311" s="142"/>
      <c r="AC311" s="162">
        <v>4</v>
      </c>
      <c r="AD311" s="96">
        <f t="shared" si="229"/>
        <v>0</v>
      </c>
      <c r="AE311" s="175">
        <f t="shared" si="222"/>
        <v>0</v>
      </c>
      <c r="AF311" s="96">
        <f t="shared" si="230"/>
        <v>0</v>
      </c>
      <c r="AG311" s="175">
        <f t="shared" si="223"/>
        <v>0</v>
      </c>
      <c r="AH311" s="96">
        <f t="shared" si="231"/>
        <v>0</v>
      </c>
      <c r="AI311" s="175">
        <f t="shared" si="224"/>
        <v>0</v>
      </c>
      <c r="AJ311" s="96">
        <f t="shared" si="232"/>
        <v>1</v>
      </c>
      <c r="AK311" s="174">
        <f t="shared" si="225"/>
        <v>4719</v>
      </c>
    </row>
    <row r="312" spans="1:52" s="533" customFormat="1" ht="41.25" hidden="1" customHeight="1">
      <c r="A312" s="429" t="s">
        <v>730</v>
      </c>
      <c r="B312" s="384" t="s">
        <v>512</v>
      </c>
      <c r="C312" s="416" t="s">
        <v>739</v>
      </c>
      <c r="D312" s="419" t="s">
        <v>461</v>
      </c>
      <c r="E312" s="419"/>
      <c r="F312" s="419" t="s">
        <v>370</v>
      </c>
      <c r="G312" s="586"/>
      <c r="H312" s="563"/>
      <c r="I312" s="562"/>
      <c r="J312" s="562"/>
      <c r="K312" s="419"/>
      <c r="L312" s="430"/>
      <c r="M312" s="420"/>
      <c r="N312" s="431">
        <f t="shared" si="213"/>
        <v>0</v>
      </c>
      <c r="O312" s="432"/>
      <c r="P312" s="432"/>
      <c r="Q312" s="432"/>
      <c r="R312" s="432"/>
      <c r="S312" s="423">
        <f t="shared" si="235"/>
        <v>0</v>
      </c>
      <c r="T312" s="550" t="e">
        <f t="shared" si="234"/>
        <v>#DIV/0!</v>
      </c>
      <c r="U312" s="424"/>
      <c r="V312" s="424"/>
      <c r="W312" s="424"/>
      <c r="X312" s="424"/>
      <c r="Y312" s="424"/>
      <c r="Z312" s="424"/>
      <c r="AA312" s="424"/>
      <c r="AB312" s="424"/>
      <c r="AC312" s="425">
        <v>3</v>
      </c>
      <c r="AD312" s="426">
        <f t="shared" si="229"/>
        <v>0</v>
      </c>
      <c r="AE312" s="427">
        <f t="shared" si="222"/>
        <v>0</v>
      </c>
      <c r="AF312" s="426">
        <f t="shared" si="230"/>
        <v>0</v>
      </c>
      <c r="AG312" s="427">
        <f t="shared" si="223"/>
        <v>0</v>
      </c>
      <c r="AH312" s="426">
        <f t="shared" si="231"/>
        <v>0</v>
      </c>
      <c r="AI312" s="427">
        <f t="shared" si="224"/>
        <v>0</v>
      </c>
      <c r="AJ312" s="426">
        <f t="shared" si="232"/>
        <v>0</v>
      </c>
      <c r="AK312" s="428">
        <f t="shared" si="225"/>
        <v>0</v>
      </c>
      <c r="AL312" s="530"/>
      <c r="AM312" s="530"/>
      <c r="AN312" s="530"/>
      <c r="AO312" s="530"/>
      <c r="AP312" s="530"/>
      <c r="AQ312" s="530"/>
      <c r="AR312" s="530"/>
      <c r="AS312" s="531"/>
      <c r="AT312" s="532"/>
      <c r="AU312" s="532"/>
      <c r="AV312" s="532"/>
      <c r="AW312" s="532"/>
      <c r="AX312" s="532"/>
      <c r="AY312" s="532"/>
      <c r="AZ312" s="532"/>
    </row>
    <row r="313" spans="1:52" s="533" customFormat="1" ht="41.25" hidden="1" customHeight="1">
      <c r="A313" s="429" t="s">
        <v>730</v>
      </c>
      <c r="B313" s="383" t="s">
        <v>513</v>
      </c>
      <c r="C313" s="416" t="s">
        <v>739</v>
      </c>
      <c r="D313" s="332" t="s">
        <v>461</v>
      </c>
      <c r="E313" s="332"/>
      <c r="F313" s="332" t="s">
        <v>370</v>
      </c>
      <c r="G313" s="585"/>
      <c r="H313" s="563"/>
      <c r="I313" s="559"/>
      <c r="J313" s="559"/>
      <c r="K313" s="332"/>
      <c r="L313" s="433"/>
      <c r="M313" s="421"/>
      <c r="N313" s="422">
        <f t="shared" si="213"/>
        <v>0</v>
      </c>
      <c r="O313" s="434"/>
      <c r="P313" s="434"/>
      <c r="Q313" s="434"/>
      <c r="R313" s="434"/>
      <c r="S313" s="423">
        <f t="shared" si="235"/>
        <v>0</v>
      </c>
      <c r="T313" s="550" t="e">
        <f t="shared" si="234"/>
        <v>#DIV/0!</v>
      </c>
      <c r="U313" s="424"/>
      <c r="V313" s="424"/>
      <c r="W313" s="424"/>
      <c r="X313" s="424"/>
      <c r="Y313" s="424"/>
      <c r="Z313" s="424"/>
      <c r="AA313" s="424"/>
      <c r="AB313" s="424"/>
      <c r="AC313" s="425">
        <v>3</v>
      </c>
      <c r="AD313" s="426">
        <f t="shared" si="229"/>
        <v>0</v>
      </c>
      <c r="AE313" s="427">
        <f t="shared" si="222"/>
        <v>0</v>
      </c>
      <c r="AF313" s="426">
        <f t="shared" si="230"/>
        <v>0</v>
      </c>
      <c r="AG313" s="427">
        <f t="shared" si="223"/>
        <v>0</v>
      </c>
      <c r="AH313" s="426">
        <f t="shared" si="231"/>
        <v>0</v>
      </c>
      <c r="AI313" s="427">
        <f t="shared" si="224"/>
        <v>0</v>
      </c>
      <c r="AJ313" s="426">
        <f t="shared" si="232"/>
        <v>0</v>
      </c>
      <c r="AK313" s="428">
        <f t="shared" si="225"/>
        <v>0</v>
      </c>
      <c r="AL313" s="530"/>
      <c r="AM313" s="530"/>
      <c r="AN313" s="530"/>
      <c r="AO313" s="530"/>
      <c r="AP313" s="530"/>
      <c r="AQ313" s="530"/>
      <c r="AR313" s="530"/>
      <c r="AS313" s="531"/>
      <c r="AT313" s="532"/>
      <c r="AU313" s="532"/>
      <c r="AV313" s="532"/>
      <c r="AW313" s="532"/>
      <c r="AX313" s="532"/>
      <c r="AY313" s="532"/>
      <c r="AZ313" s="532"/>
    </row>
    <row r="314" spans="1:52" s="533" customFormat="1" ht="41.25" hidden="1" customHeight="1">
      <c r="A314" s="429" t="s">
        <v>730</v>
      </c>
      <c r="B314" s="383" t="s">
        <v>514</v>
      </c>
      <c r="C314" s="416" t="s">
        <v>739</v>
      </c>
      <c r="D314" s="332" t="s">
        <v>461</v>
      </c>
      <c r="E314" s="332"/>
      <c r="F314" s="332" t="s">
        <v>370</v>
      </c>
      <c r="G314" s="585"/>
      <c r="H314" s="563"/>
      <c r="I314" s="559"/>
      <c r="J314" s="559"/>
      <c r="K314" s="332"/>
      <c r="L314" s="433"/>
      <c r="M314" s="421"/>
      <c r="N314" s="422">
        <f t="shared" si="213"/>
        <v>0</v>
      </c>
      <c r="O314" s="434"/>
      <c r="P314" s="434"/>
      <c r="Q314" s="434"/>
      <c r="R314" s="434"/>
      <c r="S314" s="423">
        <f t="shared" si="235"/>
        <v>0</v>
      </c>
      <c r="T314" s="550" t="e">
        <f t="shared" si="234"/>
        <v>#DIV/0!</v>
      </c>
      <c r="U314" s="424"/>
      <c r="V314" s="424"/>
      <c r="W314" s="424"/>
      <c r="X314" s="424"/>
      <c r="Y314" s="424"/>
      <c r="Z314" s="424"/>
      <c r="AA314" s="424"/>
      <c r="AB314" s="424"/>
      <c r="AC314" s="425">
        <v>3</v>
      </c>
      <c r="AD314" s="426">
        <f>IF(AC314=1,G314,0)</f>
        <v>0</v>
      </c>
      <c r="AE314" s="427">
        <f t="shared" si="222"/>
        <v>0</v>
      </c>
      <c r="AF314" s="426">
        <f>IF(AC314=2,G314,0)</f>
        <v>0</v>
      </c>
      <c r="AG314" s="427">
        <f t="shared" si="223"/>
        <v>0</v>
      </c>
      <c r="AH314" s="426">
        <f>IF(AC314=3,G314,0)</f>
        <v>0</v>
      </c>
      <c r="AI314" s="427">
        <f t="shared" si="224"/>
        <v>0</v>
      </c>
      <c r="AJ314" s="426">
        <f>IF(AC314=4,G314,0)</f>
        <v>0</v>
      </c>
      <c r="AK314" s="428">
        <f t="shared" si="225"/>
        <v>0</v>
      </c>
      <c r="AL314" s="530"/>
      <c r="AM314" s="530"/>
      <c r="AN314" s="530"/>
      <c r="AO314" s="530"/>
      <c r="AP314" s="530"/>
      <c r="AQ314" s="530"/>
      <c r="AR314" s="530"/>
      <c r="AS314" s="531"/>
      <c r="AT314" s="532"/>
      <c r="AU314" s="532"/>
      <c r="AV314" s="532"/>
      <c r="AW314" s="532"/>
      <c r="AX314" s="532"/>
      <c r="AY314" s="532"/>
      <c r="AZ314" s="532"/>
    </row>
    <row r="315" spans="1:52" s="533" customFormat="1" ht="41.25" hidden="1" customHeight="1">
      <c r="A315" s="429" t="s">
        <v>730</v>
      </c>
      <c r="B315" s="383" t="s">
        <v>515</v>
      </c>
      <c r="C315" s="416" t="s">
        <v>739</v>
      </c>
      <c r="D315" s="332" t="s">
        <v>461</v>
      </c>
      <c r="E315" s="332"/>
      <c r="F315" s="332" t="s">
        <v>370</v>
      </c>
      <c r="G315" s="585"/>
      <c r="H315" s="563"/>
      <c r="I315" s="559"/>
      <c r="J315" s="559"/>
      <c r="K315" s="332"/>
      <c r="L315" s="433"/>
      <c r="M315" s="421"/>
      <c r="N315" s="422">
        <f t="shared" si="213"/>
        <v>0</v>
      </c>
      <c r="O315" s="434"/>
      <c r="P315" s="434"/>
      <c r="Q315" s="434"/>
      <c r="R315" s="434"/>
      <c r="S315" s="423">
        <f t="shared" si="235"/>
        <v>0</v>
      </c>
      <c r="T315" s="550" t="e">
        <f t="shared" si="234"/>
        <v>#DIV/0!</v>
      </c>
      <c r="U315" s="424"/>
      <c r="V315" s="424"/>
      <c r="W315" s="424"/>
      <c r="X315" s="424"/>
      <c r="Y315" s="424"/>
      <c r="Z315" s="424"/>
      <c r="AA315" s="424"/>
      <c r="AB315" s="424"/>
      <c r="AC315" s="425">
        <v>3</v>
      </c>
      <c r="AD315" s="426">
        <f>IF(AC315=1,G315,0)</f>
        <v>0</v>
      </c>
      <c r="AE315" s="427">
        <f t="shared" si="222"/>
        <v>0</v>
      </c>
      <c r="AF315" s="426">
        <f>IF(AC315=2,G315,0)</f>
        <v>0</v>
      </c>
      <c r="AG315" s="427">
        <f t="shared" si="223"/>
        <v>0</v>
      </c>
      <c r="AH315" s="426">
        <f>IF(AC315=3,G315,0)</f>
        <v>0</v>
      </c>
      <c r="AI315" s="427">
        <f t="shared" si="224"/>
        <v>0</v>
      </c>
      <c r="AJ315" s="426">
        <f>IF(AC315=4,G315,0)</f>
        <v>0</v>
      </c>
      <c r="AK315" s="428">
        <f t="shared" si="225"/>
        <v>0</v>
      </c>
      <c r="AL315" s="530"/>
      <c r="AM315" s="530"/>
      <c r="AN315" s="530"/>
      <c r="AO315" s="530"/>
      <c r="AP315" s="530"/>
      <c r="AQ315" s="530"/>
      <c r="AR315" s="530"/>
      <c r="AS315" s="531"/>
      <c r="AT315" s="532"/>
      <c r="AU315" s="532"/>
      <c r="AV315" s="532"/>
      <c r="AW315" s="532"/>
      <c r="AX315" s="532"/>
      <c r="AY315" s="532"/>
      <c r="AZ315" s="532"/>
    </row>
    <row r="316" spans="1:52" s="533" customFormat="1" ht="45.75" hidden="1" thickBot="1">
      <c r="A316" s="371" t="s">
        <v>730</v>
      </c>
      <c r="B316" s="378" t="s">
        <v>238</v>
      </c>
      <c r="C316" s="379" t="s">
        <v>739</v>
      </c>
      <c r="D316" s="345">
        <v>5132</v>
      </c>
      <c r="E316" s="345"/>
      <c r="F316" s="345">
        <v>3</v>
      </c>
      <c r="G316" s="488"/>
      <c r="H316" s="563"/>
      <c r="I316" s="189"/>
      <c r="J316" s="191"/>
      <c r="K316" s="191"/>
      <c r="L316" s="191"/>
      <c r="M316" s="164"/>
      <c r="N316" s="305">
        <f t="shared" si="213"/>
        <v>0</v>
      </c>
      <c r="O316" s="160"/>
      <c r="P316" s="160"/>
      <c r="Q316" s="160"/>
      <c r="R316" s="160"/>
      <c r="S316" s="123">
        <f t="shared" si="235"/>
        <v>0</v>
      </c>
      <c r="T316" s="550"/>
      <c r="U316" s="424"/>
      <c r="V316" s="424"/>
      <c r="W316" s="424"/>
      <c r="X316" s="424"/>
      <c r="Y316" s="424"/>
      <c r="Z316" s="424"/>
      <c r="AA316" s="424"/>
      <c r="AB316" s="424"/>
      <c r="AC316" s="425"/>
      <c r="AD316" s="426"/>
      <c r="AE316" s="427"/>
      <c r="AF316" s="426"/>
      <c r="AG316" s="427"/>
      <c r="AH316" s="426"/>
      <c r="AI316" s="427"/>
      <c r="AJ316" s="426"/>
      <c r="AK316" s="428"/>
      <c r="AL316" s="530"/>
      <c r="AM316" s="530"/>
      <c r="AN316" s="530"/>
      <c r="AO316" s="530"/>
      <c r="AP316" s="530"/>
      <c r="AQ316" s="530"/>
      <c r="AR316" s="530"/>
      <c r="AS316" s="531"/>
      <c r="AT316" s="532"/>
      <c r="AU316" s="532"/>
      <c r="AV316" s="532"/>
      <c r="AW316" s="532"/>
      <c r="AX316" s="532"/>
      <c r="AY316" s="532"/>
      <c r="AZ316" s="532"/>
    </row>
    <row r="317" spans="1:52" s="533" customFormat="1" ht="41.25" customHeight="1">
      <c r="A317" s="429" t="s">
        <v>730</v>
      </c>
      <c r="B317" s="383" t="s">
        <v>554</v>
      </c>
      <c r="C317" s="416" t="s">
        <v>739</v>
      </c>
      <c r="D317" s="332" t="s">
        <v>461</v>
      </c>
      <c r="E317" s="332"/>
      <c r="F317" s="332" t="s">
        <v>370</v>
      </c>
      <c r="G317" s="585">
        <v>6.25</v>
      </c>
      <c r="H317" s="582">
        <v>4095</v>
      </c>
      <c r="I317" s="559"/>
      <c r="J317" s="559"/>
      <c r="K317" s="332"/>
      <c r="L317" s="433"/>
      <c r="M317" s="421"/>
      <c r="N317" s="422">
        <f t="shared" si="213"/>
        <v>4095</v>
      </c>
      <c r="O317" s="434"/>
      <c r="P317" s="434"/>
      <c r="Q317" s="434"/>
      <c r="R317" s="434"/>
      <c r="S317" s="423">
        <f t="shared" si="235"/>
        <v>25593.75</v>
      </c>
      <c r="T317" s="550">
        <f t="shared" si="234"/>
        <v>0</v>
      </c>
      <c r="U317" s="424"/>
      <c r="V317" s="424"/>
      <c r="W317" s="424"/>
      <c r="X317" s="424"/>
      <c r="Y317" s="424"/>
      <c r="Z317" s="424"/>
      <c r="AA317" s="424"/>
      <c r="AB317" s="424"/>
      <c r="AC317" s="425">
        <v>3</v>
      </c>
      <c r="AD317" s="426">
        <f>IF(AC317=1,G317,0)</f>
        <v>0</v>
      </c>
      <c r="AE317" s="427">
        <f>IF(AC317=1,S317,0)</f>
        <v>0</v>
      </c>
      <c r="AF317" s="426">
        <f>IF(AC317=2,G317,0)</f>
        <v>0</v>
      </c>
      <c r="AG317" s="427">
        <f>IF(AC317=2,S317,0)</f>
        <v>0</v>
      </c>
      <c r="AH317" s="426">
        <f>IF(AC317=3,G317,0)</f>
        <v>6.25</v>
      </c>
      <c r="AI317" s="427">
        <f>IF(AC317=3,S317,0)</f>
        <v>25593.75</v>
      </c>
      <c r="AJ317" s="426">
        <f>IF(AC317=4,G317,0)</f>
        <v>0</v>
      </c>
      <c r="AK317" s="428">
        <f>IF(AC317=4,S317,0)</f>
        <v>0</v>
      </c>
      <c r="AL317" s="530"/>
      <c r="AM317" s="530"/>
      <c r="AN317" s="530"/>
      <c r="AO317" s="530"/>
      <c r="AP317" s="530"/>
      <c r="AQ317" s="530"/>
      <c r="AR317" s="530"/>
      <c r="AS317" s="531"/>
      <c r="AT317" s="532"/>
      <c r="AU317" s="532"/>
      <c r="AV317" s="532"/>
      <c r="AW317" s="532"/>
      <c r="AX317" s="532"/>
      <c r="AY317" s="532"/>
      <c r="AZ317" s="532"/>
    </row>
    <row r="318" spans="1:52" ht="15.75" thickBot="1">
      <c r="A318" s="371" t="s">
        <v>731</v>
      </c>
      <c r="B318" s="192" t="s">
        <v>577</v>
      </c>
      <c r="C318" s="192" t="s">
        <v>577</v>
      </c>
      <c r="D318" s="193" t="s">
        <v>480</v>
      </c>
      <c r="E318" s="193" t="s">
        <v>578</v>
      </c>
      <c r="F318" s="193" t="s">
        <v>372</v>
      </c>
      <c r="G318" s="566">
        <v>0.5</v>
      </c>
      <c r="H318" s="591" t="s">
        <v>1055</v>
      </c>
      <c r="I318" s="591"/>
      <c r="J318" s="591"/>
      <c r="K318" s="193"/>
      <c r="L318" s="247"/>
      <c r="M318" s="164"/>
      <c r="N318" s="245">
        <f t="shared" si="213"/>
        <v>3470</v>
      </c>
      <c r="O318" s="336"/>
      <c r="P318" s="336"/>
      <c r="Q318" s="336"/>
      <c r="R318" s="336"/>
      <c r="S318" s="123">
        <f t="shared" si="235"/>
        <v>1735</v>
      </c>
      <c r="T318" s="550">
        <f t="shared" si="234"/>
        <v>0</v>
      </c>
      <c r="U318" s="142"/>
      <c r="V318" s="142"/>
      <c r="W318" s="142"/>
      <c r="X318" s="142"/>
      <c r="Y318" s="142"/>
      <c r="Z318" s="142"/>
      <c r="AA318" s="142"/>
      <c r="AB318" s="142"/>
      <c r="AC318" s="162">
        <v>4</v>
      </c>
      <c r="AD318" s="96">
        <f>IF(AC318=1,G318,0)</f>
        <v>0</v>
      </c>
      <c r="AE318" s="175">
        <f>IF(AC318=1,S318,0)</f>
        <v>0</v>
      </c>
      <c r="AF318" s="96">
        <f>IF(AC318=2,G318,0)</f>
        <v>0</v>
      </c>
      <c r="AG318" s="175">
        <f>IF(AC318=2,S318,0)</f>
        <v>0</v>
      </c>
      <c r="AH318" s="96">
        <f>IF(AC318=3,G318,0)</f>
        <v>0</v>
      </c>
      <c r="AI318" s="175">
        <f>IF(AC318=3,S318,0)</f>
        <v>0</v>
      </c>
      <c r="AJ318" s="96">
        <f>IF(AC318=4,G318,0)</f>
        <v>0.5</v>
      </c>
      <c r="AK318" s="174">
        <f>IF(AC318=4,S318,0)</f>
        <v>1735</v>
      </c>
    </row>
    <row r="319" spans="1:52" s="168" customFormat="1" ht="15.75" thickBot="1">
      <c r="A319" s="275"/>
      <c r="B319" s="300" t="s">
        <v>620</v>
      </c>
      <c r="C319" s="301"/>
      <c r="D319" s="301"/>
      <c r="E319" s="301"/>
      <c r="F319" s="301"/>
      <c r="G319" s="317">
        <f>G320+G321+G322+G323</f>
        <v>71.25</v>
      </c>
      <c r="H319" s="301"/>
      <c r="I319" s="301"/>
      <c r="J319" s="301"/>
      <c r="K319" s="301"/>
      <c r="L319" s="301"/>
      <c r="M319" s="280"/>
      <c r="N319" s="283"/>
      <c r="O319" s="282"/>
      <c r="P319" s="282"/>
      <c r="Q319" s="282"/>
      <c r="R319" s="282"/>
      <c r="S319" s="302">
        <f>SUM(S226:S318)</f>
        <v>541237.06999999995</v>
      </c>
      <c r="T319" s="209"/>
      <c r="U319" s="209"/>
      <c r="V319" s="209"/>
      <c r="W319" s="209"/>
      <c r="X319" s="209"/>
      <c r="Y319" s="209"/>
      <c r="Z319" s="209"/>
      <c r="AA319" s="209"/>
      <c r="AB319" s="209">
        <f>SUM(G226:G318)</f>
        <v>71.25</v>
      </c>
      <c r="AC319" s="169"/>
      <c r="AD319" s="170"/>
      <c r="AE319" s="171"/>
      <c r="AF319" s="170"/>
      <c r="AG319" s="171"/>
      <c r="AH319" s="170">
        <f>SUM(AH226:AH318)</f>
        <v>6.25</v>
      </c>
      <c r="AI319" s="171">
        <f>SUM(AI226:AI318)</f>
        <v>25593.75</v>
      </c>
      <c r="AJ319" s="170">
        <f>SUM(AJ226:AJ318)</f>
        <v>5.5</v>
      </c>
      <c r="AK319" s="171">
        <f>SUM(AK226:AK318)</f>
        <v>34611</v>
      </c>
      <c r="AL319" s="185">
        <f t="shared" ref="AL319:AS319" si="236">AD319</f>
        <v>0</v>
      </c>
      <c r="AM319" s="185">
        <f t="shared" si="236"/>
        <v>0</v>
      </c>
      <c r="AN319" s="185">
        <f t="shared" si="236"/>
        <v>0</v>
      </c>
      <c r="AO319" s="185">
        <f t="shared" si="236"/>
        <v>0</v>
      </c>
      <c r="AP319" s="185">
        <f t="shared" si="236"/>
        <v>6.25</v>
      </c>
      <c r="AQ319" s="185">
        <f t="shared" si="236"/>
        <v>25593.75</v>
      </c>
      <c r="AR319" s="185">
        <f t="shared" si="236"/>
        <v>5.5</v>
      </c>
      <c r="AS319" s="186">
        <f t="shared" si="236"/>
        <v>34611</v>
      </c>
      <c r="AT319" s="91"/>
      <c r="AU319" s="91"/>
      <c r="AV319" s="91"/>
      <c r="AW319" s="91"/>
      <c r="AX319" s="91"/>
      <c r="AY319" s="91"/>
      <c r="AZ319" s="91"/>
    </row>
    <row r="320" spans="1:52">
      <c r="A320" s="284"/>
      <c r="B320" s="303" t="s">
        <v>621</v>
      </c>
      <c r="C320" s="304"/>
      <c r="D320" s="304"/>
      <c r="E320" s="304"/>
      <c r="F320" s="304"/>
      <c r="G320" s="348">
        <f>SUM(G226:G267)</f>
        <v>29.5</v>
      </c>
      <c r="H320" s="304"/>
      <c r="I320" s="304"/>
      <c r="J320" s="304"/>
      <c r="K320" s="304"/>
      <c r="L320" s="304"/>
      <c r="M320" s="287"/>
      <c r="N320" s="288"/>
      <c r="O320" s="289"/>
      <c r="P320" s="289"/>
      <c r="Q320" s="289"/>
      <c r="R320" s="289"/>
      <c r="S320" s="348">
        <f>SUM(S226:S267)</f>
        <v>280311.14</v>
      </c>
      <c r="T320" s="142"/>
      <c r="U320" s="142"/>
      <c r="V320" s="142"/>
      <c r="W320" s="142"/>
      <c r="X320" s="142"/>
      <c r="Y320" s="142"/>
      <c r="Z320" s="142"/>
      <c r="AA320" s="142"/>
      <c r="AB320" s="142"/>
      <c r="AG320" s="236"/>
      <c r="AT320" s="511">
        <f>SUM(S320:S323)</f>
        <v>541237.06999999995</v>
      </c>
    </row>
    <row r="321" spans="1:52">
      <c r="A321" s="284"/>
      <c r="B321" s="303" t="s">
        <v>622</v>
      </c>
      <c r="C321" s="304"/>
      <c r="D321" s="304"/>
      <c r="E321" s="304"/>
      <c r="F321" s="304"/>
      <c r="G321" s="348">
        <f>SUM(G269:G305)</f>
        <v>27</v>
      </c>
      <c r="H321" s="304"/>
      <c r="I321" s="304"/>
      <c r="J321" s="304"/>
      <c r="K321" s="304"/>
      <c r="L321" s="304"/>
      <c r="M321" s="287"/>
      <c r="N321" s="288"/>
      <c r="O321" s="289"/>
      <c r="P321" s="289"/>
      <c r="Q321" s="289"/>
      <c r="R321" s="289"/>
      <c r="S321" s="348">
        <f>SUM(S269:S305)</f>
        <v>178600.68</v>
      </c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52">
      <c r="A322" s="284"/>
      <c r="B322" s="303" t="s">
        <v>658</v>
      </c>
      <c r="C322" s="304"/>
      <c r="D322" s="304"/>
      <c r="E322" s="304"/>
      <c r="F322" s="304"/>
      <c r="G322" s="286">
        <f>SUM(G312:G317)</f>
        <v>6.25</v>
      </c>
      <c r="H322" s="304"/>
      <c r="I322" s="304"/>
      <c r="J322" s="304"/>
      <c r="K322" s="304"/>
      <c r="L322" s="304"/>
      <c r="M322" s="287"/>
      <c r="N322" s="288"/>
      <c r="O322" s="289"/>
      <c r="P322" s="289"/>
      <c r="Q322" s="289"/>
      <c r="R322" s="289"/>
      <c r="S322" s="286">
        <f>SUM(S312:S317)</f>
        <v>25593.75</v>
      </c>
      <c r="T322" s="142"/>
      <c r="U322" s="142"/>
      <c r="V322" s="142"/>
      <c r="W322" s="142"/>
      <c r="X322" s="142"/>
      <c r="Y322" s="142"/>
      <c r="Z322" s="142"/>
      <c r="AA322" s="142"/>
      <c r="AB322" s="142"/>
    </row>
    <row r="323" spans="1:52" ht="15" customHeight="1" thickBot="1">
      <c r="A323" s="290"/>
      <c r="B323" s="306" t="s">
        <v>623</v>
      </c>
      <c r="C323" s="307"/>
      <c r="D323" s="307"/>
      <c r="E323" s="307"/>
      <c r="F323" s="307"/>
      <c r="G323" s="321">
        <f>G308+G311+G318+G306+G268+G310+G309+G307</f>
        <v>8.5</v>
      </c>
      <c r="H323" s="543"/>
      <c r="I323" s="543"/>
      <c r="J323" s="543"/>
      <c r="K323" s="543"/>
      <c r="L323" s="543"/>
      <c r="M323" s="544"/>
      <c r="N323" s="295"/>
      <c r="O323" s="295">
        <f>SUM(O318:O318)</f>
        <v>0</v>
      </c>
      <c r="P323" s="295"/>
      <c r="Q323" s="295"/>
      <c r="R323" s="295"/>
      <c r="S323" s="321">
        <f>S308+S311+S318+S306+S268+S310+S309+S307</f>
        <v>56731.5</v>
      </c>
      <c r="T323" s="142"/>
      <c r="U323" s="142"/>
      <c r="V323" s="142"/>
      <c r="W323" s="142"/>
      <c r="X323" s="142"/>
      <c r="Y323" s="142"/>
      <c r="Z323" s="142"/>
      <c r="AA323" s="142"/>
      <c r="AB323" s="142"/>
    </row>
    <row r="324" spans="1:52" ht="12.75" hidden="1" customHeight="1" thickBot="1">
      <c r="A324" s="441"/>
      <c r="B324" s="349"/>
      <c r="C324" s="351"/>
      <c r="D324" s="351"/>
      <c r="E324" s="351"/>
      <c r="F324" s="351"/>
      <c r="G324" s="351"/>
      <c r="H324" s="351"/>
      <c r="I324" s="351"/>
      <c r="J324" s="351"/>
      <c r="K324" s="351"/>
      <c r="L324" s="351"/>
      <c r="M324" s="278"/>
      <c r="N324" s="352"/>
      <c r="O324" s="324"/>
      <c r="P324" s="324"/>
      <c r="Q324" s="324"/>
      <c r="R324" s="324"/>
      <c r="S324" s="352"/>
      <c r="T324" s="142"/>
      <c r="U324" s="142"/>
      <c r="V324" s="142"/>
      <c r="W324" s="142"/>
      <c r="X324" s="142"/>
      <c r="Y324" s="142"/>
      <c r="Z324" s="142"/>
      <c r="AA324" s="142"/>
      <c r="AB324" s="142"/>
    </row>
    <row r="325" spans="1:52" ht="18.75" hidden="1" customHeight="1">
      <c r="A325" s="750" t="s">
        <v>902</v>
      </c>
      <c r="B325" s="744"/>
      <c r="C325" s="744"/>
      <c r="D325" s="744"/>
      <c r="E325" s="744"/>
      <c r="F325" s="744"/>
      <c r="G325" s="744"/>
      <c r="H325" s="744"/>
      <c r="I325" s="744"/>
      <c r="J325" s="744"/>
      <c r="K325" s="744"/>
      <c r="L325" s="744"/>
      <c r="M325" s="744"/>
      <c r="N325" s="744"/>
      <c r="O325" s="744"/>
      <c r="P325" s="744"/>
      <c r="Q325" s="744"/>
      <c r="R325" s="744"/>
      <c r="S325" s="751"/>
      <c r="T325" s="241"/>
      <c r="U325" s="241"/>
      <c r="V325" s="241"/>
      <c r="W325" s="241"/>
      <c r="X325" s="241"/>
      <c r="Y325" s="241"/>
      <c r="Z325" s="241"/>
      <c r="AA325" s="241"/>
      <c r="AB325" s="331"/>
    </row>
    <row r="326" spans="1:52" hidden="1">
      <c r="A326" s="371"/>
      <c r="B326" s="367"/>
      <c r="C326" s="190"/>
      <c r="D326" s="191"/>
      <c r="E326" s="191"/>
      <c r="F326" s="191"/>
      <c r="G326" s="160"/>
      <c r="H326" s="189"/>
      <c r="I326" s="414"/>
      <c r="J326" s="191"/>
      <c r="K326" s="191"/>
      <c r="L326" s="191"/>
      <c r="M326" s="160"/>
      <c r="N326" s="305"/>
      <c r="O326" s="160"/>
      <c r="P326" s="160"/>
      <c r="Q326" s="160"/>
      <c r="R326" s="160"/>
      <c r="S326" s="123"/>
      <c r="T326" s="191"/>
      <c r="U326" s="142"/>
      <c r="V326" s="142"/>
      <c r="W326" s="142"/>
      <c r="X326" s="142"/>
      <c r="Y326" s="142"/>
      <c r="Z326" s="142"/>
      <c r="AA326" s="142"/>
      <c r="AB326" s="142"/>
    </row>
    <row r="327" spans="1:52" ht="30" hidden="1">
      <c r="A327" s="371" t="s">
        <v>727</v>
      </c>
      <c r="B327" s="190" t="s">
        <v>108</v>
      </c>
      <c r="C327" s="190" t="s">
        <v>494</v>
      </c>
      <c r="D327" s="345" t="s">
        <v>499</v>
      </c>
      <c r="E327" s="345">
        <v>20468</v>
      </c>
      <c r="F327" s="345">
        <v>13</v>
      </c>
      <c r="G327" s="488"/>
      <c r="H327" s="574">
        <v>6567</v>
      </c>
      <c r="I327" s="189"/>
      <c r="J327" s="414"/>
      <c r="K327" s="191"/>
      <c r="L327" s="191"/>
      <c r="M327" s="160"/>
      <c r="N327" s="305">
        <f t="shared" ref="N327:N335" si="237">H327+I327+J327+K327+L327+M327</f>
        <v>6567</v>
      </c>
      <c r="O327" s="160"/>
      <c r="P327" s="160"/>
      <c r="Q327" s="160"/>
      <c r="R327" s="160">
        <f>G327*N327*30%</f>
        <v>0</v>
      </c>
      <c r="S327" s="123">
        <f t="shared" ref="S327:S335" si="238">G327*N327+(P327+R327)+O327</f>
        <v>0</v>
      </c>
      <c r="T327" s="191"/>
      <c r="U327" s="142"/>
      <c r="V327" s="142"/>
      <c r="W327" s="142"/>
      <c r="X327" s="142"/>
      <c r="Y327" s="142"/>
      <c r="Z327" s="142"/>
      <c r="AA327" s="142"/>
      <c r="AB327" s="142"/>
      <c r="AC327" s="162">
        <v>1</v>
      </c>
      <c r="AD327" s="96">
        <f>IF(AC327=1,M327,0)</f>
        <v>0</v>
      </c>
      <c r="AE327" s="175">
        <f>IF(AC327=1,S327,0)</f>
        <v>0</v>
      </c>
      <c r="AF327" s="96">
        <f>IF(AC327=2,M327,0)</f>
        <v>0</v>
      </c>
      <c r="AG327" s="175">
        <f>IF(AC327=2,S327,0)</f>
        <v>0</v>
      </c>
      <c r="AH327" s="96">
        <f>IF(AC327=3,M327,0)</f>
        <v>0</v>
      </c>
      <c r="AI327" s="175">
        <f>IF(AC327=3,S327,0)</f>
        <v>0</v>
      </c>
      <c r="AJ327" s="96">
        <f>IF(AC327=4,M327,0)</f>
        <v>0</v>
      </c>
      <c r="AK327" s="174">
        <f>IF(AC327=4,S327,0)</f>
        <v>0</v>
      </c>
    </row>
    <row r="328" spans="1:52" s="456" customFormat="1" ht="30" hidden="1">
      <c r="A328" s="391" t="s">
        <v>727</v>
      </c>
      <c r="B328" s="388" t="s">
        <v>796</v>
      </c>
      <c r="C328" s="388" t="s">
        <v>463</v>
      </c>
      <c r="D328" s="413" t="s">
        <v>499</v>
      </c>
      <c r="E328" s="413">
        <v>20459</v>
      </c>
      <c r="F328" s="413">
        <v>13</v>
      </c>
      <c r="G328" s="560"/>
      <c r="H328" s="574">
        <v>6567</v>
      </c>
      <c r="I328" s="527"/>
      <c r="J328" s="522"/>
      <c r="K328" s="522"/>
      <c r="L328" s="522"/>
      <c r="M328" s="520"/>
      <c r="N328" s="396">
        <f t="shared" si="237"/>
        <v>6567</v>
      </c>
      <c r="O328" s="520"/>
      <c r="P328" s="520"/>
      <c r="Q328" s="520"/>
      <c r="R328" s="160">
        <f t="shared" ref="R328:R334" si="239">G328*N328*30%</f>
        <v>0</v>
      </c>
      <c r="S328" s="123">
        <f t="shared" ref="S328:S334" si="240">(N328+R328)*G328</f>
        <v>0</v>
      </c>
      <c r="T328" s="528"/>
      <c r="U328" s="448"/>
      <c r="V328" s="448"/>
      <c r="W328" s="448"/>
      <c r="X328" s="448"/>
      <c r="Y328" s="448"/>
      <c r="Z328" s="448"/>
      <c r="AA328" s="448"/>
      <c r="AB328" s="448"/>
      <c r="AC328" s="449"/>
      <c r="AD328" s="450"/>
      <c r="AE328" s="451"/>
      <c r="AF328" s="450"/>
      <c r="AG328" s="451"/>
      <c r="AH328" s="450"/>
      <c r="AI328" s="451"/>
      <c r="AJ328" s="450"/>
      <c r="AK328" s="452"/>
      <c r="AL328" s="453"/>
      <c r="AM328" s="453"/>
      <c r="AN328" s="453"/>
      <c r="AO328" s="453"/>
      <c r="AP328" s="453"/>
      <c r="AQ328" s="453"/>
      <c r="AR328" s="453"/>
      <c r="AS328" s="454"/>
      <c r="AT328" s="455"/>
      <c r="AU328" s="455"/>
      <c r="AV328" s="455"/>
      <c r="AW328" s="455"/>
      <c r="AX328" s="455"/>
      <c r="AY328" s="455"/>
      <c r="AZ328" s="455"/>
    </row>
    <row r="329" spans="1:52" s="456" customFormat="1" ht="30" hidden="1">
      <c r="A329" s="391" t="s">
        <v>727</v>
      </c>
      <c r="B329" s="388" t="s">
        <v>797</v>
      </c>
      <c r="C329" s="388" t="s">
        <v>463</v>
      </c>
      <c r="D329" s="413" t="s">
        <v>499</v>
      </c>
      <c r="E329" s="413">
        <v>20459</v>
      </c>
      <c r="F329" s="413">
        <v>12</v>
      </c>
      <c r="G329" s="560"/>
      <c r="H329" s="575">
        <v>6133</v>
      </c>
      <c r="I329" s="527"/>
      <c r="J329" s="522"/>
      <c r="K329" s="522"/>
      <c r="L329" s="522"/>
      <c r="M329" s="520"/>
      <c r="N329" s="396">
        <f>H329+I329+J329+K329+L329+M329</f>
        <v>6133</v>
      </c>
      <c r="O329" s="520"/>
      <c r="P329" s="520"/>
      <c r="Q329" s="520"/>
      <c r="R329" s="160">
        <f t="shared" si="239"/>
        <v>0</v>
      </c>
      <c r="S329" s="123">
        <f t="shared" si="240"/>
        <v>0</v>
      </c>
      <c r="T329" s="528"/>
      <c r="U329" s="448"/>
      <c r="V329" s="448"/>
      <c r="W329" s="448"/>
      <c r="X329" s="448"/>
      <c r="Y329" s="448"/>
      <c r="Z329" s="448"/>
      <c r="AA329" s="448"/>
      <c r="AB329" s="448"/>
      <c r="AC329" s="449"/>
      <c r="AD329" s="450"/>
      <c r="AE329" s="451"/>
      <c r="AF329" s="450"/>
      <c r="AG329" s="451"/>
      <c r="AH329" s="450"/>
      <c r="AI329" s="451"/>
      <c r="AJ329" s="450"/>
      <c r="AK329" s="452"/>
      <c r="AL329" s="453"/>
      <c r="AM329" s="453"/>
      <c r="AN329" s="453"/>
      <c r="AO329" s="453"/>
      <c r="AP329" s="453"/>
      <c r="AQ329" s="453"/>
      <c r="AR329" s="453"/>
      <c r="AS329" s="454"/>
      <c r="AT329" s="455"/>
      <c r="AU329" s="455"/>
      <c r="AV329" s="455"/>
      <c r="AW329" s="455"/>
      <c r="AX329" s="455"/>
      <c r="AY329" s="455"/>
      <c r="AZ329" s="455"/>
    </row>
    <row r="330" spans="1:52" hidden="1">
      <c r="A330" s="371" t="s">
        <v>727</v>
      </c>
      <c r="B330" s="190" t="s">
        <v>642</v>
      </c>
      <c r="C330" s="190" t="s">
        <v>463</v>
      </c>
      <c r="D330" s="345" t="s">
        <v>499</v>
      </c>
      <c r="E330" s="345">
        <v>20459</v>
      </c>
      <c r="F330" s="345">
        <v>10</v>
      </c>
      <c r="G330" s="488"/>
      <c r="H330" s="559" t="s">
        <v>919</v>
      </c>
      <c r="I330" s="189"/>
      <c r="J330" s="191"/>
      <c r="K330" s="191"/>
      <c r="L330" s="191"/>
      <c r="M330" s="160"/>
      <c r="N330" s="305">
        <f t="shared" si="237"/>
        <v>5265</v>
      </c>
      <c r="O330" s="160"/>
      <c r="P330" s="160"/>
      <c r="Q330" s="160"/>
      <c r="R330" s="160">
        <f>G330*N330*10%</f>
        <v>0</v>
      </c>
      <c r="S330" s="123">
        <f t="shared" si="240"/>
        <v>0</v>
      </c>
      <c r="T330" s="191"/>
      <c r="U330" s="142"/>
      <c r="V330" s="142"/>
      <c r="W330" s="142"/>
      <c r="X330" s="142"/>
      <c r="Y330" s="142"/>
      <c r="Z330" s="142"/>
      <c r="AA330" s="142"/>
      <c r="AB330" s="142"/>
      <c r="AC330" s="162">
        <v>1</v>
      </c>
      <c r="AD330" s="96">
        <f>IF(AC330=1,M330,0)</f>
        <v>0</v>
      </c>
      <c r="AE330" s="175">
        <f>IF(AC330=1,S330,0)</f>
        <v>0</v>
      </c>
      <c r="AF330" s="96">
        <f>IF(AC330=2,M330,0)</f>
        <v>0</v>
      </c>
      <c r="AG330" s="175">
        <f>IF(AC330=2,S330,0)</f>
        <v>0</v>
      </c>
      <c r="AH330" s="96">
        <f>IF(AC330=3,M330,0)</f>
        <v>0</v>
      </c>
      <c r="AI330" s="175">
        <f>IF(AC330=3,S330,0)</f>
        <v>0</v>
      </c>
      <c r="AJ330" s="96">
        <f>IF(AC330=4,M330,0)</f>
        <v>0</v>
      </c>
      <c r="AK330" s="174">
        <f>IF(AC330=4,S330,0)</f>
        <v>0</v>
      </c>
    </row>
    <row r="331" spans="1:52" ht="26.25" hidden="1" customHeight="1">
      <c r="A331" s="371" t="s">
        <v>727</v>
      </c>
      <c r="B331" s="190" t="s">
        <v>109</v>
      </c>
      <c r="C331" s="190" t="s">
        <v>555</v>
      </c>
      <c r="D331" s="345" t="s">
        <v>499</v>
      </c>
      <c r="E331" s="345">
        <v>20462</v>
      </c>
      <c r="F331" s="345">
        <v>12</v>
      </c>
      <c r="G331" s="488"/>
      <c r="H331" s="575">
        <v>6133</v>
      </c>
      <c r="I331" s="189"/>
      <c r="J331" s="191"/>
      <c r="K331" s="191"/>
      <c r="L331" s="191"/>
      <c r="M331" s="160"/>
      <c r="N331" s="305">
        <f t="shared" si="237"/>
        <v>6133</v>
      </c>
      <c r="O331" s="160"/>
      <c r="P331" s="160"/>
      <c r="Q331" s="160"/>
      <c r="R331" s="160"/>
      <c r="S331" s="123">
        <f t="shared" si="240"/>
        <v>0</v>
      </c>
      <c r="T331" s="191"/>
      <c r="U331" s="142"/>
      <c r="V331" s="142"/>
      <c r="W331" s="142"/>
      <c r="X331" s="142"/>
      <c r="Y331" s="142"/>
      <c r="Z331" s="142"/>
      <c r="AA331" s="142"/>
      <c r="AB331" s="142"/>
      <c r="AC331" s="162">
        <v>1</v>
      </c>
      <c r="AD331" s="96">
        <f>IF(AC331=1,M331,0)</f>
        <v>0</v>
      </c>
      <c r="AE331" s="175">
        <f>IF(AC331=1,S331,0)</f>
        <v>0</v>
      </c>
      <c r="AF331" s="96">
        <f>IF(AC331=2,M331,0)</f>
        <v>0</v>
      </c>
      <c r="AG331" s="175">
        <f>IF(AC331=2,S331,0)</f>
        <v>0</v>
      </c>
      <c r="AH331" s="96">
        <f>IF(AC331=3,M331,0)</f>
        <v>0</v>
      </c>
      <c r="AI331" s="175">
        <f>IF(AC331=3,S331,0)</f>
        <v>0</v>
      </c>
      <c r="AJ331" s="96">
        <f>IF(AC331=4,M331,0)</f>
        <v>0</v>
      </c>
      <c r="AK331" s="174">
        <f>IF(AC331=4,S331,0)</f>
        <v>0</v>
      </c>
    </row>
    <row r="332" spans="1:52" hidden="1">
      <c r="A332" s="371"/>
      <c r="B332" s="388"/>
      <c r="C332" s="388"/>
      <c r="D332" s="345"/>
      <c r="E332" s="345"/>
      <c r="F332" s="345"/>
      <c r="G332" s="488"/>
      <c r="H332" s="594"/>
      <c r="I332" s="189"/>
      <c r="J332" s="414">
        <f>H332*10%</f>
        <v>0</v>
      </c>
      <c r="K332" s="191"/>
      <c r="L332" s="191"/>
      <c r="M332" s="160"/>
      <c r="N332" s="305">
        <f t="shared" si="237"/>
        <v>0</v>
      </c>
      <c r="O332" s="160"/>
      <c r="P332" s="160"/>
      <c r="Q332" s="160"/>
      <c r="R332" s="160">
        <f t="shared" si="239"/>
        <v>0</v>
      </c>
      <c r="S332" s="123">
        <f t="shared" si="240"/>
        <v>0</v>
      </c>
      <c r="T332" s="191"/>
      <c r="U332" s="142"/>
      <c r="V332" s="142"/>
      <c r="W332" s="142"/>
      <c r="X332" s="142"/>
      <c r="Y332" s="142"/>
      <c r="Z332" s="142"/>
      <c r="AA332" s="142"/>
      <c r="AB332" s="142"/>
      <c r="AC332" s="173">
        <v>2</v>
      </c>
      <c r="AD332" s="96">
        <f>IF(AC332=1,M332,0)</f>
        <v>0</v>
      </c>
      <c r="AE332" s="175">
        <f>IF(AC332=1,S332,0)</f>
        <v>0</v>
      </c>
      <c r="AF332" s="96">
        <f>IF(AC332=2,M332,0)</f>
        <v>0</v>
      </c>
      <c r="AG332" s="175">
        <f>IF(AC332=2,S332,0)</f>
        <v>0</v>
      </c>
      <c r="AH332" s="96">
        <f>IF(AC332=3,M332,0)</f>
        <v>0</v>
      </c>
      <c r="AI332" s="175">
        <f>IF(AC332=3,S332,0)</f>
        <v>0</v>
      </c>
      <c r="AJ332" s="96">
        <f>IF(AC332=4,M332,0)</f>
        <v>0</v>
      </c>
      <c r="AK332" s="174">
        <f>IF(AC332=4,S332,0)</f>
        <v>0</v>
      </c>
    </row>
    <row r="333" spans="1:52" s="526" customFormat="1" hidden="1">
      <c r="A333" s="371" t="s">
        <v>728</v>
      </c>
      <c r="B333" s="190" t="s">
        <v>205</v>
      </c>
      <c r="C333" s="190" t="s">
        <v>121</v>
      </c>
      <c r="D333" s="367">
        <v>3231</v>
      </c>
      <c r="E333" s="367"/>
      <c r="F333" s="367">
        <v>6</v>
      </c>
      <c r="G333" s="488"/>
      <c r="H333" s="488">
        <v>4195</v>
      </c>
      <c r="I333" s="189"/>
      <c r="J333" s="332"/>
      <c r="K333" s="332"/>
      <c r="L333" s="332"/>
      <c r="M333" s="160"/>
      <c r="N333" s="305">
        <f>H333+I333+J333+K333+L333+M333</f>
        <v>4195</v>
      </c>
      <c r="O333" s="160"/>
      <c r="P333" s="160"/>
      <c r="Q333" s="160"/>
      <c r="R333" s="160">
        <f t="shared" si="239"/>
        <v>0</v>
      </c>
      <c r="S333" s="123">
        <f t="shared" si="240"/>
        <v>0</v>
      </c>
      <c r="T333" s="332"/>
      <c r="U333" s="142"/>
      <c r="V333" s="142"/>
      <c r="W333" s="142"/>
      <c r="X333" s="142"/>
      <c r="Y333" s="142"/>
      <c r="Z333" s="142"/>
      <c r="AA333" s="142"/>
      <c r="AB333" s="142"/>
      <c r="AC333" s="173"/>
      <c r="AD333" s="397"/>
      <c r="AE333" s="398"/>
      <c r="AF333" s="397"/>
      <c r="AG333" s="398"/>
      <c r="AH333" s="397"/>
      <c r="AI333" s="398"/>
      <c r="AJ333" s="397"/>
      <c r="AK333" s="399"/>
      <c r="AL333" s="516"/>
      <c r="AM333" s="516"/>
      <c r="AN333" s="516"/>
      <c r="AO333" s="516"/>
      <c r="AP333" s="516"/>
      <c r="AQ333" s="516"/>
      <c r="AR333" s="516"/>
      <c r="AS333" s="517"/>
      <c r="AT333" s="518"/>
      <c r="AU333" s="525"/>
      <c r="AV333" s="525"/>
      <c r="AW333" s="525"/>
      <c r="AX333" s="525"/>
      <c r="AY333" s="525"/>
      <c r="AZ333" s="525"/>
    </row>
    <row r="334" spans="1:52" ht="30" hidden="1">
      <c r="A334" s="371" t="s">
        <v>728</v>
      </c>
      <c r="B334" s="388" t="s">
        <v>86</v>
      </c>
      <c r="C334" s="199" t="s">
        <v>745</v>
      </c>
      <c r="D334" s="345">
        <v>3225</v>
      </c>
      <c r="E334" s="345">
        <v>24961</v>
      </c>
      <c r="F334" s="345">
        <v>9</v>
      </c>
      <c r="G334" s="488"/>
      <c r="H334" s="587">
        <v>5005</v>
      </c>
      <c r="I334" s="189"/>
      <c r="J334" s="191"/>
      <c r="K334" s="191"/>
      <c r="L334" s="191"/>
      <c r="M334" s="160"/>
      <c r="N334" s="305">
        <f t="shared" si="237"/>
        <v>5005</v>
      </c>
      <c r="O334" s="160"/>
      <c r="P334" s="160"/>
      <c r="Q334" s="160"/>
      <c r="R334" s="160">
        <f t="shared" si="239"/>
        <v>0</v>
      </c>
      <c r="S334" s="123">
        <f t="shared" si="240"/>
        <v>0</v>
      </c>
      <c r="T334" s="191"/>
      <c r="U334" s="142"/>
      <c r="V334" s="142"/>
      <c r="W334" s="142"/>
      <c r="X334" s="142"/>
      <c r="Y334" s="142"/>
      <c r="Z334" s="142"/>
      <c r="AA334" s="142"/>
      <c r="AB334" s="142"/>
      <c r="AC334" s="162">
        <v>2</v>
      </c>
      <c r="AD334" s="96">
        <f>IF(AC334=1,M334,0)</f>
        <v>0</v>
      </c>
      <c r="AE334" s="175">
        <f>IF(AC334=1,S334,0)</f>
        <v>0</v>
      </c>
      <c r="AF334" s="96">
        <f>IF(AC334=2,M334,0)</f>
        <v>0</v>
      </c>
      <c r="AG334" s="175">
        <f>IF(AC334=2,S334,0)</f>
        <v>0</v>
      </c>
      <c r="AH334" s="96">
        <f>IF(AC334=3,M334,0)</f>
        <v>0</v>
      </c>
      <c r="AI334" s="175">
        <f>IF(AC334=3,S334,0)</f>
        <v>0</v>
      </c>
      <c r="AJ334" s="96">
        <f>IF(AC334=4,M334,0)</f>
        <v>0</v>
      </c>
      <c r="AK334" s="174">
        <f>IF(AC334=4,S334,0)</f>
        <v>0</v>
      </c>
    </row>
    <row r="335" spans="1:52" ht="45.75" hidden="1" thickBot="1">
      <c r="A335" s="371" t="s">
        <v>730</v>
      </c>
      <c r="B335" s="378" t="s">
        <v>238</v>
      </c>
      <c r="C335" s="379" t="s">
        <v>739</v>
      </c>
      <c r="D335" s="345">
        <v>5132</v>
      </c>
      <c r="E335" s="345"/>
      <c r="F335" s="345">
        <v>3</v>
      </c>
      <c r="G335" s="488"/>
      <c r="H335" s="563">
        <v>3414</v>
      </c>
      <c r="I335" s="189"/>
      <c r="J335" s="191"/>
      <c r="K335" s="191"/>
      <c r="L335" s="191"/>
      <c r="M335" s="164"/>
      <c r="N335" s="305">
        <f t="shared" si="237"/>
        <v>3414</v>
      </c>
      <c r="O335" s="160"/>
      <c r="P335" s="160"/>
      <c r="Q335" s="160"/>
      <c r="R335" s="160"/>
      <c r="S335" s="123">
        <f t="shared" si="238"/>
        <v>0</v>
      </c>
      <c r="T335" s="191"/>
      <c r="U335" s="142"/>
      <c r="V335" s="142"/>
      <c r="W335" s="142"/>
      <c r="X335" s="142"/>
      <c r="Y335" s="142"/>
      <c r="Z335" s="142"/>
      <c r="AA335" s="142"/>
      <c r="AB335" s="142"/>
      <c r="AC335" s="162">
        <v>3</v>
      </c>
      <c r="AD335" s="96">
        <f>IF(AC335=1,M335,0)</f>
        <v>0</v>
      </c>
      <c r="AE335" s="175">
        <f>IF(AC335=1,S335,0)</f>
        <v>0</v>
      </c>
      <c r="AF335" s="96">
        <f>IF(AC335=2,M335,0)</f>
        <v>0</v>
      </c>
      <c r="AG335" s="175">
        <f>IF(AC335=2,S335,0)</f>
        <v>0</v>
      </c>
      <c r="AH335" s="96">
        <f>IF(AC335=3,M335,0)</f>
        <v>0</v>
      </c>
      <c r="AI335" s="175">
        <f>IF(AC335=3,S335,0)</f>
        <v>0</v>
      </c>
      <c r="AJ335" s="96">
        <f>IF(AC335=4,M335,0)</f>
        <v>0</v>
      </c>
      <c r="AK335" s="174">
        <f>IF(AC335=4,S335,0)</f>
        <v>0</v>
      </c>
    </row>
    <row r="336" spans="1:52" s="168" customFormat="1" hidden="1">
      <c r="A336" s="275"/>
      <c r="B336" s="300" t="s">
        <v>620</v>
      </c>
      <c r="C336" s="465"/>
      <c r="D336" s="465"/>
      <c r="E336" s="465"/>
      <c r="F336" s="465"/>
      <c r="G336" s="279">
        <f>G326+G327+G328+G330+G331+G332+G333+G334+G335+G329</f>
        <v>0</v>
      </c>
      <c r="H336" s="279"/>
      <c r="I336" s="465"/>
      <c r="J336" s="465"/>
      <c r="K336" s="465"/>
      <c r="L336" s="465"/>
      <c r="M336" s="280"/>
      <c r="N336" s="283"/>
      <c r="O336" s="282">
        <f>SUM(O326:O335)</f>
        <v>0</v>
      </c>
      <c r="P336" s="282"/>
      <c r="Q336" s="282"/>
      <c r="R336" s="282"/>
      <c r="S336" s="302">
        <f>SUM(S326:S335)</f>
        <v>0</v>
      </c>
      <c r="T336" s="209"/>
      <c r="U336" s="209"/>
      <c r="V336" s="209"/>
      <c r="W336" s="209"/>
      <c r="X336" s="209"/>
      <c r="Y336" s="209"/>
      <c r="Z336" s="209"/>
      <c r="AA336" s="209"/>
      <c r="AB336" s="209">
        <f>SUM(M326:M335)</f>
        <v>0</v>
      </c>
      <c r="AC336" s="400"/>
      <c r="AD336" s="401">
        <f t="shared" ref="AD336:AK336" si="241">SUM(AD326:AD335)</f>
        <v>0</v>
      </c>
      <c r="AE336" s="402">
        <f t="shared" si="241"/>
        <v>0</v>
      </c>
      <c r="AF336" s="401">
        <f t="shared" si="241"/>
        <v>0</v>
      </c>
      <c r="AG336" s="402">
        <f t="shared" si="241"/>
        <v>0</v>
      </c>
      <c r="AH336" s="401">
        <f t="shared" si="241"/>
        <v>0</v>
      </c>
      <c r="AI336" s="402">
        <f t="shared" si="241"/>
        <v>0</v>
      </c>
      <c r="AJ336" s="401">
        <f t="shared" si="241"/>
        <v>0</v>
      </c>
      <c r="AK336" s="402">
        <f t="shared" si="241"/>
        <v>0</v>
      </c>
      <c r="AL336" s="403">
        <f t="shared" ref="AL336:AS336" si="242">AD336</f>
        <v>0</v>
      </c>
      <c r="AM336" s="403">
        <f t="shared" si="242"/>
        <v>0</v>
      </c>
      <c r="AN336" s="403">
        <f t="shared" si="242"/>
        <v>0</v>
      </c>
      <c r="AO336" s="403">
        <f t="shared" si="242"/>
        <v>0</v>
      </c>
      <c r="AP336" s="403">
        <f t="shared" si="242"/>
        <v>0</v>
      </c>
      <c r="AQ336" s="403">
        <f t="shared" si="242"/>
        <v>0</v>
      </c>
      <c r="AR336" s="403">
        <f t="shared" si="242"/>
        <v>0</v>
      </c>
      <c r="AS336" s="404">
        <f t="shared" si="242"/>
        <v>0</v>
      </c>
      <c r="AT336" s="405"/>
      <c r="AU336" s="91"/>
      <c r="AV336" s="91"/>
      <c r="AW336" s="91"/>
      <c r="AX336" s="91"/>
      <c r="AY336" s="91"/>
      <c r="AZ336" s="91"/>
    </row>
    <row r="337" spans="1:52" hidden="1">
      <c r="A337" s="284"/>
      <c r="B337" s="303" t="s">
        <v>621</v>
      </c>
      <c r="C337" s="466"/>
      <c r="D337" s="466"/>
      <c r="E337" s="466"/>
      <c r="F337" s="466"/>
      <c r="G337" s="286">
        <f>SUM(G326:G331)</f>
        <v>0</v>
      </c>
      <c r="H337" s="286"/>
      <c r="I337" s="466"/>
      <c r="J337" s="466"/>
      <c r="K337" s="466"/>
      <c r="L337" s="466"/>
      <c r="M337" s="287"/>
      <c r="N337" s="288"/>
      <c r="O337" s="289">
        <f>SUM(O326:O331)</f>
        <v>0</v>
      </c>
      <c r="P337" s="289"/>
      <c r="Q337" s="289"/>
      <c r="R337" s="289"/>
      <c r="S337" s="350">
        <f>SUM(S326:S331)</f>
        <v>0</v>
      </c>
      <c r="T337" s="142"/>
      <c r="U337" s="142"/>
      <c r="V337" s="142"/>
      <c r="W337" s="142"/>
      <c r="X337" s="142"/>
      <c r="Y337" s="142"/>
      <c r="Z337" s="142"/>
      <c r="AA337" s="142"/>
      <c r="AB337" s="142"/>
      <c r="AC337" s="173"/>
      <c r="AD337" s="397"/>
      <c r="AE337" s="398"/>
      <c r="AF337" s="397"/>
      <c r="AG337" s="398"/>
      <c r="AH337" s="397"/>
      <c r="AI337" s="398"/>
      <c r="AJ337" s="397"/>
      <c r="AK337" s="399"/>
      <c r="AL337" s="516"/>
      <c r="AM337" s="516"/>
      <c r="AN337" s="516"/>
      <c r="AO337" s="516"/>
      <c r="AP337" s="516"/>
      <c r="AQ337" s="516"/>
      <c r="AR337" s="516"/>
      <c r="AS337" s="517"/>
      <c r="AT337" s="518"/>
    </row>
    <row r="338" spans="1:52" hidden="1">
      <c r="A338" s="284"/>
      <c r="B338" s="303" t="s">
        <v>622</v>
      </c>
      <c r="C338" s="466"/>
      <c r="D338" s="466"/>
      <c r="E338" s="466"/>
      <c r="F338" s="466"/>
      <c r="G338" s="286">
        <f>G332+G333+G334</f>
        <v>0</v>
      </c>
      <c r="H338" s="286"/>
      <c r="I338" s="466"/>
      <c r="J338" s="466"/>
      <c r="K338" s="466"/>
      <c r="L338" s="466"/>
      <c r="M338" s="287"/>
      <c r="N338" s="288"/>
      <c r="O338" s="289">
        <f>SUM(O332:O334)</f>
        <v>0</v>
      </c>
      <c r="P338" s="289"/>
      <c r="Q338" s="289"/>
      <c r="R338" s="289"/>
      <c r="S338" s="350">
        <f>SUM(S332:S334)</f>
        <v>0</v>
      </c>
      <c r="T338" s="142"/>
      <c r="U338" s="142"/>
      <c r="V338" s="142"/>
      <c r="W338" s="142"/>
      <c r="X338" s="142"/>
      <c r="Y338" s="142"/>
      <c r="Z338" s="142"/>
      <c r="AA338" s="142"/>
      <c r="AB338" s="142"/>
      <c r="AC338" s="173"/>
      <c r="AD338" s="397"/>
      <c r="AE338" s="398"/>
      <c r="AF338" s="397"/>
      <c r="AG338" s="398"/>
      <c r="AH338" s="397"/>
      <c r="AI338" s="398"/>
      <c r="AJ338" s="397"/>
      <c r="AK338" s="399"/>
      <c r="AL338" s="516"/>
      <c r="AM338" s="516"/>
      <c r="AN338" s="516"/>
      <c r="AO338" s="516"/>
      <c r="AP338" s="516"/>
      <c r="AQ338" s="516"/>
      <c r="AR338" s="516"/>
      <c r="AS338" s="517"/>
      <c r="AT338" s="518"/>
    </row>
    <row r="339" spans="1:52" hidden="1">
      <c r="A339" s="284"/>
      <c r="B339" s="303" t="s">
        <v>637</v>
      </c>
      <c r="C339" s="466"/>
      <c r="D339" s="466"/>
      <c r="E339" s="466"/>
      <c r="F339" s="466"/>
      <c r="G339" s="319">
        <f>SUM(G335:G335)</f>
        <v>0</v>
      </c>
      <c r="H339" s="319"/>
      <c r="I339" s="466"/>
      <c r="J339" s="466"/>
      <c r="K339" s="466"/>
      <c r="L339" s="466"/>
      <c r="M339" s="287"/>
      <c r="N339" s="288"/>
      <c r="O339" s="289">
        <f>O336-O337-O338</f>
        <v>0</v>
      </c>
      <c r="P339" s="289"/>
      <c r="Q339" s="289"/>
      <c r="R339" s="289"/>
      <c r="S339" s="350">
        <f>AI336</f>
        <v>0</v>
      </c>
      <c r="T339" s="142"/>
      <c r="U339" s="142"/>
      <c r="V339" s="142"/>
      <c r="W339" s="142"/>
      <c r="X339" s="142"/>
      <c r="Y339" s="142"/>
      <c r="Z339" s="142"/>
      <c r="AA339" s="142"/>
      <c r="AB339" s="142"/>
      <c r="AC339" s="173"/>
      <c r="AD339" s="397"/>
      <c r="AE339" s="398"/>
      <c r="AF339" s="397"/>
      <c r="AG339" s="398"/>
      <c r="AH339" s="397"/>
      <c r="AI339" s="398"/>
      <c r="AJ339" s="397"/>
      <c r="AK339" s="399"/>
      <c r="AL339" s="516"/>
      <c r="AM339" s="516"/>
      <c r="AN339" s="516"/>
      <c r="AO339" s="516"/>
      <c r="AP339" s="516"/>
      <c r="AQ339" s="516"/>
      <c r="AR339" s="516"/>
      <c r="AS339" s="517"/>
      <c r="AT339" s="518"/>
    </row>
    <row r="340" spans="1:52" ht="15.75" hidden="1" thickBot="1">
      <c r="A340" s="290"/>
      <c r="B340" s="323" t="s">
        <v>490</v>
      </c>
      <c r="C340" s="467"/>
      <c r="D340" s="467"/>
      <c r="E340" s="467"/>
      <c r="F340" s="467"/>
      <c r="G340" s="292"/>
      <c r="H340" s="292"/>
      <c r="I340" s="467"/>
      <c r="J340" s="467"/>
      <c r="K340" s="467"/>
      <c r="L340" s="467"/>
      <c r="M340" s="292"/>
      <c r="N340" s="295"/>
      <c r="O340" s="296"/>
      <c r="P340" s="296"/>
      <c r="Q340" s="296"/>
      <c r="R340" s="296"/>
      <c r="S340" s="308">
        <f>AK336</f>
        <v>0</v>
      </c>
      <c r="T340" s="142"/>
      <c r="U340" s="142"/>
      <c r="V340" s="142"/>
      <c r="W340" s="142"/>
      <c r="X340" s="142"/>
      <c r="Y340" s="142"/>
      <c r="Z340" s="142"/>
      <c r="AA340" s="142"/>
      <c r="AB340" s="142"/>
      <c r="AC340" s="173"/>
      <c r="AD340" s="397"/>
      <c r="AE340" s="398"/>
      <c r="AF340" s="397"/>
      <c r="AG340" s="398"/>
      <c r="AH340" s="397"/>
      <c r="AI340" s="398"/>
      <c r="AJ340" s="397"/>
      <c r="AK340" s="399"/>
      <c r="AL340" s="516"/>
      <c r="AM340" s="516"/>
      <c r="AN340" s="516"/>
      <c r="AO340" s="516"/>
      <c r="AP340" s="516"/>
      <c r="AQ340" s="516"/>
      <c r="AR340" s="516"/>
      <c r="AS340" s="517"/>
      <c r="AT340" s="518"/>
    </row>
    <row r="341" spans="1:52" ht="0.75" hidden="1" customHeight="1" thickBot="1">
      <c r="A341" s="284"/>
      <c r="B341" s="349"/>
      <c r="C341" s="304"/>
      <c r="D341" s="304"/>
      <c r="E341" s="304"/>
      <c r="F341" s="304"/>
      <c r="G341" s="286"/>
      <c r="H341" s="304"/>
      <c r="I341" s="304"/>
      <c r="J341" s="304"/>
      <c r="K341" s="304"/>
      <c r="L341" s="304"/>
      <c r="M341" s="286"/>
      <c r="N341" s="288"/>
      <c r="O341" s="289"/>
      <c r="P341" s="289"/>
      <c r="Q341" s="289"/>
      <c r="R341" s="289"/>
      <c r="S341" s="305"/>
      <c r="T341" s="142"/>
      <c r="U341" s="142"/>
      <c r="V341" s="142"/>
      <c r="W341" s="142"/>
      <c r="X341" s="142"/>
      <c r="Y341" s="142"/>
      <c r="Z341" s="142"/>
      <c r="AA341" s="142"/>
      <c r="AB341" s="142"/>
    </row>
    <row r="342" spans="1:52" ht="18.75">
      <c r="A342" s="764" t="s">
        <v>1083</v>
      </c>
      <c r="B342" s="740"/>
      <c r="C342" s="740"/>
      <c r="D342" s="740"/>
      <c r="E342" s="740"/>
      <c r="F342" s="740"/>
      <c r="G342" s="740"/>
      <c r="H342" s="740"/>
      <c r="I342" s="740"/>
      <c r="J342" s="740"/>
      <c r="K342" s="740"/>
      <c r="L342" s="740"/>
      <c r="M342" s="740"/>
      <c r="N342" s="740"/>
      <c r="O342" s="740"/>
      <c r="P342" s="740"/>
      <c r="Q342" s="740"/>
      <c r="R342" s="740"/>
      <c r="S342" s="765"/>
      <c r="T342" s="237"/>
      <c r="U342" s="237"/>
      <c r="V342" s="237"/>
      <c r="W342" s="237"/>
      <c r="X342" s="237"/>
      <c r="Y342" s="237"/>
      <c r="Z342" s="237"/>
      <c r="AA342" s="237"/>
      <c r="AB342" s="205"/>
    </row>
    <row r="343" spans="1:52" s="519" customFormat="1" ht="45.75" customHeight="1">
      <c r="A343" s="371" t="s">
        <v>849</v>
      </c>
      <c r="B343" s="388" t="s">
        <v>945</v>
      </c>
      <c r="C343" s="190" t="s">
        <v>736</v>
      </c>
      <c r="D343" s="191" t="s">
        <v>497</v>
      </c>
      <c r="E343" s="191"/>
      <c r="F343" s="191" t="s">
        <v>365</v>
      </c>
      <c r="G343" s="488">
        <v>1</v>
      </c>
      <c r="H343" s="568">
        <v>6315</v>
      </c>
      <c r="I343" s="574">
        <f>H343*10%</f>
        <v>631.5</v>
      </c>
      <c r="J343" s="191"/>
      <c r="K343" s="191"/>
      <c r="L343" s="232"/>
      <c r="M343" s="160"/>
      <c r="N343" s="245">
        <f t="shared" ref="N343" si="243">H343+I343+J343+K343+L343+M343</f>
        <v>6946.5</v>
      </c>
      <c r="O343" s="160"/>
      <c r="P343" s="160"/>
      <c r="Q343" s="160"/>
      <c r="R343" s="160"/>
      <c r="S343" s="123">
        <f t="shared" ref="S343" si="244">(N343+R343)*G343</f>
        <v>6946.5</v>
      </c>
      <c r="T343" s="142"/>
      <c r="U343" s="142"/>
      <c r="V343" s="142"/>
      <c r="W343" s="142"/>
      <c r="X343" s="142"/>
      <c r="Y343" s="142"/>
      <c r="Z343" s="142"/>
      <c r="AA343" s="142"/>
      <c r="AB343" s="142"/>
      <c r="AC343" s="173"/>
      <c r="AD343" s="397"/>
      <c r="AE343" s="398"/>
      <c r="AF343" s="397"/>
      <c r="AG343" s="398"/>
      <c r="AH343" s="397"/>
      <c r="AI343" s="398"/>
      <c r="AJ343" s="397"/>
      <c r="AK343" s="399"/>
      <c r="AL343" s="516"/>
      <c r="AM343" s="516"/>
      <c r="AN343" s="516"/>
      <c r="AO343" s="516"/>
      <c r="AP343" s="516"/>
      <c r="AQ343" s="516"/>
      <c r="AR343" s="516"/>
      <c r="AS343" s="517"/>
      <c r="AT343" s="518"/>
      <c r="AU343" s="518"/>
      <c r="AV343" s="518"/>
      <c r="AW343" s="518"/>
      <c r="AX343" s="518"/>
      <c r="AY343" s="518"/>
      <c r="AZ343" s="518"/>
    </row>
    <row r="344" spans="1:52" s="519" customFormat="1" ht="32.25" customHeight="1">
      <c r="A344" s="371" t="s">
        <v>727</v>
      </c>
      <c r="B344" s="190" t="s">
        <v>270</v>
      </c>
      <c r="C344" s="190" t="s">
        <v>270</v>
      </c>
      <c r="D344" s="191" t="s">
        <v>497</v>
      </c>
      <c r="E344" s="191"/>
      <c r="F344" s="191" t="s">
        <v>365</v>
      </c>
      <c r="G344" s="488">
        <v>0.25</v>
      </c>
      <c r="H344" s="568">
        <v>6315</v>
      </c>
      <c r="I344" s="561"/>
      <c r="J344" s="191"/>
      <c r="K344" s="191"/>
      <c r="L344" s="232"/>
      <c r="M344" s="160"/>
      <c r="N344" s="305">
        <f>H344+I344+J344+K344+L344+M344</f>
        <v>6315</v>
      </c>
      <c r="O344" s="160"/>
      <c r="P344" s="160"/>
      <c r="Q344" s="160"/>
      <c r="R344" s="160">
        <f>N344*20%</f>
        <v>1263</v>
      </c>
      <c r="S344" s="123">
        <f>(N344+R344)*G344</f>
        <v>1894.5</v>
      </c>
      <c r="T344" s="142"/>
      <c r="U344" s="142"/>
      <c r="V344" s="142"/>
      <c r="W344" s="142"/>
      <c r="X344" s="142"/>
      <c r="Y344" s="142"/>
      <c r="Z344" s="142"/>
      <c r="AA344" s="142"/>
      <c r="AB344" s="142"/>
      <c r="AC344" s="173">
        <v>1</v>
      </c>
      <c r="AD344" s="397">
        <f>IF(AC344=1,G344,0)</f>
        <v>0.25</v>
      </c>
      <c r="AE344" s="398">
        <f>IF(AC344=1,S344,0)</f>
        <v>1894.5</v>
      </c>
      <c r="AF344" s="397"/>
      <c r="AG344" s="398"/>
      <c r="AH344" s="397"/>
      <c r="AI344" s="398"/>
      <c r="AJ344" s="397"/>
      <c r="AK344" s="399"/>
      <c r="AL344" s="516"/>
      <c r="AM344" s="516"/>
      <c r="AN344" s="516"/>
      <c r="AO344" s="516"/>
      <c r="AP344" s="516"/>
      <c r="AQ344" s="516"/>
      <c r="AR344" s="516"/>
      <c r="AS344" s="517"/>
      <c r="AT344" s="518"/>
      <c r="AU344" s="518"/>
      <c r="AV344" s="518"/>
      <c r="AW344" s="518"/>
      <c r="AX344" s="518"/>
      <c r="AY344" s="518"/>
      <c r="AZ344" s="518"/>
    </row>
    <row r="345" spans="1:52" s="519" customFormat="1" ht="32.25" customHeight="1">
      <c r="A345" s="371" t="s">
        <v>727</v>
      </c>
      <c r="B345" s="190" t="s">
        <v>936</v>
      </c>
      <c r="C345" s="190" t="s">
        <v>935</v>
      </c>
      <c r="D345" s="191" t="s">
        <v>497</v>
      </c>
      <c r="E345" s="191"/>
      <c r="F345" s="191" t="s">
        <v>365</v>
      </c>
      <c r="G345" s="488">
        <v>1.25</v>
      </c>
      <c r="H345" s="568">
        <v>6315</v>
      </c>
      <c r="I345" s="561"/>
      <c r="J345" s="191"/>
      <c r="K345" s="191"/>
      <c r="L345" s="232"/>
      <c r="M345" s="160"/>
      <c r="N345" s="245">
        <f t="shared" ref="N345" si="245">H345+I345+J345+K345+L345+M345</f>
        <v>6315</v>
      </c>
      <c r="O345" s="160"/>
      <c r="P345" s="160"/>
      <c r="Q345" s="160"/>
      <c r="R345" s="160"/>
      <c r="S345" s="123">
        <f t="shared" ref="S345:S352" si="246">(N345+R345)*G345</f>
        <v>7893.75</v>
      </c>
      <c r="T345" s="142"/>
      <c r="U345" s="142"/>
      <c r="V345" s="142"/>
      <c r="W345" s="142"/>
      <c r="X345" s="142"/>
      <c r="Y345" s="142"/>
      <c r="Z345" s="142"/>
      <c r="AA345" s="142"/>
      <c r="AB345" s="142"/>
      <c r="AC345" s="173"/>
      <c r="AD345" s="397"/>
      <c r="AE345" s="398"/>
      <c r="AF345" s="397"/>
      <c r="AG345" s="398"/>
      <c r="AH345" s="397"/>
      <c r="AI345" s="398"/>
      <c r="AJ345" s="397"/>
      <c r="AK345" s="399"/>
      <c r="AL345" s="516"/>
      <c r="AM345" s="516"/>
      <c r="AN345" s="516"/>
      <c r="AO345" s="516"/>
      <c r="AP345" s="516"/>
      <c r="AQ345" s="516"/>
      <c r="AR345" s="516"/>
      <c r="AS345" s="517"/>
      <c r="AT345" s="518"/>
      <c r="AU345" s="518"/>
      <c r="AV345" s="518"/>
      <c r="AW345" s="518"/>
      <c r="AX345" s="518"/>
      <c r="AY345" s="518"/>
      <c r="AZ345" s="518"/>
    </row>
    <row r="346" spans="1:52" s="519" customFormat="1" ht="15" customHeight="1">
      <c r="A346" s="371" t="s">
        <v>727</v>
      </c>
      <c r="B346" s="642" t="s">
        <v>937</v>
      </c>
      <c r="C346" s="190" t="s">
        <v>937</v>
      </c>
      <c r="D346" s="191" t="s">
        <v>497</v>
      </c>
      <c r="E346" s="191"/>
      <c r="F346" s="191" t="s">
        <v>365</v>
      </c>
      <c r="G346" s="488">
        <v>1</v>
      </c>
      <c r="H346" s="568">
        <v>6315</v>
      </c>
      <c r="I346" s="561"/>
      <c r="J346" s="191"/>
      <c r="K346" s="191"/>
      <c r="L346" s="232"/>
      <c r="M346" s="160"/>
      <c r="N346" s="245">
        <f t="shared" ref="N346:N347" si="247">H346+I346+J346+K346+L346+M346</f>
        <v>6315</v>
      </c>
      <c r="O346" s="160"/>
      <c r="P346" s="160"/>
      <c r="Q346" s="160"/>
      <c r="R346" s="160"/>
      <c r="S346" s="123">
        <f t="shared" si="246"/>
        <v>6315</v>
      </c>
      <c r="T346" s="142"/>
      <c r="U346" s="142"/>
      <c r="V346" s="142"/>
      <c r="W346" s="142"/>
      <c r="X346" s="142"/>
      <c r="Y346" s="142"/>
      <c r="Z346" s="142"/>
      <c r="AA346" s="142"/>
      <c r="AB346" s="142"/>
      <c r="AC346" s="173"/>
      <c r="AD346" s="397"/>
      <c r="AE346" s="398"/>
      <c r="AF346" s="397"/>
      <c r="AG346" s="398"/>
      <c r="AH346" s="397"/>
      <c r="AI346" s="398"/>
      <c r="AJ346" s="397"/>
      <c r="AK346" s="399"/>
      <c r="AL346" s="516"/>
      <c r="AM346" s="516"/>
      <c r="AN346" s="516"/>
      <c r="AO346" s="516"/>
      <c r="AP346" s="516"/>
      <c r="AQ346" s="516"/>
      <c r="AR346" s="516"/>
      <c r="AS346" s="517"/>
      <c r="AT346" s="518"/>
      <c r="AU346" s="518"/>
      <c r="AV346" s="518"/>
      <c r="AW346" s="518"/>
      <c r="AX346" s="518"/>
      <c r="AY346" s="518"/>
      <c r="AZ346" s="518"/>
    </row>
    <row r="347" spans="1:52" s="519" customFormat="1" ht="15" customHeight="1">
      <c r="A347" s="371" t="s">
        <v>727</v>
      </c>
      <c r="B347" s="642" t="s">
        <v>535</v>
      </c>
      <c r="C347" s="642" t="s">
        <v>535</v>
      </c>
      <c r="D347" s="191" t="s">
        <v>539</v>
      </c>
      <c r="E347" s="201" t="s">
        <v>540</v>
      </c>
      <c r="F347" s="201" t="s">
        <v>365</v>
      </c>
      <c r="G347" s="567">
        <v>1</v>
      </c>
      <c r="H347" s="568">
        <v>6315</v>
      </c>
      <c r="I347" s="561"/>
      <c r="J347" s="191"/>
      <c r="K347" s="191"/>
      <c r="L347" s="705"/>
      <c r="M347" s="160"/>
      <c r="N347" s="245">
        <f t="shared" si="247"/>
        <v>6315</v>
      </c>
      <c r="O347" s="160"/>
      <c r="P347" s="160"/>
      <c r="Q347" s="160"/>
      <c r="R347" s="160"/>
      <c r="S347" s="123">
        <f t="shared" si="246"/>
        <v>6315</v>
      </c>
      <c r="T347" s="142"/>
      <c r="U347" s="142"/>
      <c r="V347" s="142"/>
      <c r="W347" s="142"/>
      <c r="X347" s="142"/>
      <c r="Y347" s="142"/>
      <c r="Z347" s="142"/>
      <c r="AA347" s="142"/>
      <c r="AB347" s="142"/>
      <c r="AC347" s="173"/>
      <c r="AD347" s="397"/>
      <c r="AE347" s="398"/>
      <c r="AF347" s="397"/>
      <c r="AG347" s="398"/>
      <c r="AH347" s="397"/>
      <c r="AI347" s="398"/>
      <c r="AJ347" s="397"/>
      <c r="AK347" s="399"/>
      <c r="AL347" s="516"/>
      <c r="AM347" s="516"/>
      <c r="AN347" s="516"/>
      <c r="AO347" s="516"/>
      <c r="AP347" s="516"/>
      <c r="AQ347" s="516"/>
      <c r="AR347" s="516"/>
      <c r="AS347" s="517"/>
      <c r="AT347" s="518"/>
      <c r="AU347" s="518"/>
      <c r="AV347" s="518"/>
      <c r="AW347" s="518"/>
      <c r="AX347" s="518"/>
      <c r="AY347" s="518"/>
      <c r="AZ347" s="518"/>
    </row>
    <row r="348" spans="1:52" s="519" customFormat="1" ht="15.75">
      <c r="A348" s="371" t="s">
        <v>727</v>
      </c>
      <c r="B348" s="633" t="s">
        <v>938</v>
      </c>
      <c r="C348" s="633" t="s">
        <v>938</v>
      </c>
      <c r="D348" s="191" t="s">
        <v>497</v>
      </c>
      <c r="E348" s="191"/>
      <c r="F348" s="191" t="s">
        <v>365</v>
      </c>
      <c r="G348" s="488">
        <v>3</v>
      </c>
      <c r="H348" s="568">
        <v>6315</v>
      </c>
      <c r="I348" s="561"/>
      <c r="J348" s="191"/>
      <c r="K348" s="191"/>
      <c r="L348" s="705"/>
      <c r="M348" s="160"/>
      <c r="N348" s="245">
        <f t="shared" ref="N348" si="248">H348+I348+J348+K348+L348+M348</f>
        <v>6315</v>
      </c>
      <c r="O348" s="160"/>
      <c r="P348" s="160"/>
      <c r="Q348" s="160"/>
      <c r="R348" s="160"/>
      <c r="S348" s="123">
        <f t="shared" si="246"/>
        <v>18945</v>
      </c>
      <c r="T348" s="142"/>
      <c r="U348" s="142"/>
      <c r="V348" s="142"/>
      <c r="W348" s="142"/>
      <c r="X348" s="142"/>
      <c r="Y348" s="142"/>
      <c r="Z348" s="142"/>
      <c r="AA348" s="142"/>
      <c r="AB348" s="142"/>
      <c r="AC348" s="173"/>
      <c r="AD348" s="397"/>
      <c r="AE348" s="398"/>
      <c r="AF348" s="397"/>
      <c r="AG348" s="398"/>
      <c r="AH348" s="397"/>
      <c r="AI348" s="398"/>
      <c r="AJ348" s="397"/>
      <c r="AK348" s="399"/>
      <c r="AL348" s="516"/>
      <c r="AM348" s="516"/>
      <c r="AN348" s="516"/>
      <c r="AO348" s="516"/>
      <c r="AP348" s="516"/>
      <c r="AQ348" s="516"/>
      <c r="AR348" s="516"/>
      <c r="AS348" s="517"/>
      <c r="AT348" s="518"/>
      <c r="AU348" s="518"/>
      <c r="AV348" s="518"/>
      <c r="AW348" s="518"/>
      <c r="AX348" s="518"/>
      <c r="AY348" s="518"/>
      <c r="AZ348" s="518"/>
    </row>
    <row r="349" spans="1:52" s="519" customFormat="1" ht="15.75">
      <c r="A349" s="371" t="s">
        <v>727</v>
      </c>
      <c r="B349" s="633" t="s">
        <v>113</v>
      </c>
      <c r="C349" s="633" t="s">
        <v>113</v>
      </c>
      <c r="D349" s="195" t="s">
        <v>497</v>
      </c>
      <c r="E349" s="195"/>
      <c r="F349" s="195" t="s">
        <v>367</v>
      </c>
      <c r="G349" s="558">
        <v>2</v>
      </c>
      <c r="H349" s="574">
        <v>6003</v>
      </c>
      <c r="I349" s="578"/>
      <c r="J349" s="195"/>
      <c r="K349" s="195"/>
      <c r="L349" s="706"/>
      <c r="M349" s="160"/>
      <c r="N349" s="245">
        <f t="shared" ref="N349:N350" si="249">H349+I349+J349+K349+L349+M349</f>
        <v>6003</v>
      </c>
      <c r="O349" s="196"/>
      <c r="P349" s="196"/>
      <c r="Q349" s="196"/>
      <c r="R349" s="160"/>
      <c r="S349" s="123">
        <f>(N349+R349)*G349</f>
        <v>12006</v>
      </c>
      <c r="T349" s="142"/>
      <c r="U349" s="142"/>
      <c r="V349" s="142"/>
      <c r="W349" s="142"/>
      <c r="X349" s="142"/>
      <c r="Y349" s="142"/>
      <c r="Z349" s="142"/>
      <c r="AA349" s="142"/>
      <c r="AB349" s="142"/>
      <c r="AC349" s="173"/>
      <c r="AD349" s="397"/>
      <c r="AE349" s="398"/>
      <c r="AF349" s="397"/>
      <c r="AG349" s="398"/>
      <c r="AH349" s="397"/>
      <c r="AI349" s="398"/>
      <c r="AJ349" s="397"/>
      <c r="AK349" s="399"/>
      <c r="AL349" s="516"/>
      <c r="AM349" s="516"/>
      <c r="AN349" s="516"/>
      <c r="AO349" s="516"/>
      <c r="AP349" s="516"/>
      <c r="AQ349" s="516"/>
      <c r="AR349" s="516"/>
      <c r="AS349" s="517"/>
      <c r="AT349" s="518"/>
      <c r="AU349" s="518"/>
      <c r="AV349" s="518"/>
      <c r="AW349" s="518"/>
      <c r="AX349" s="518"/>
      <c r="AY349" s="518"/>
      <c r="AZ349" s="518"/>
    </row>
    <row r="350" spans="1:52" s="519" customFormat="1" ht="15.75">
      <c r="A350" s="371" t="s">
        <v>728</v>
      </c>
      <c r="B350" s="633" t="s">
        <v>939</v>
      </c>
      <c r="C350" s="633" t="s">
        <v>939</v>
      </c>
      <c r="D350" s="191" t="s">
        <v>942</v>
      </c>
      <c r="E350" s="191"/>
      <c r="F350" s="191" t="s">
        <v>366</v>
      </c>
      <c r="G350" s="488">
        <v>2</v>
      </c>
      <c r="H350" s="488">
        <v>5032</v>
      </c>
      <c r="I350" s="561"/>
      <c r="J350" s="191"/>
      <c r="K350" s="191"/>
      <c r="L350" s="705"/>
      <c r="M350" s="160"/>
      <c r="N350" s="245">
        <f t="shared" si="249"/>
        <v>5032</v>
      </c>
      <c r="O350" s="160"/>
      <c r="P350" s="160"/>
      <c r="Q350" s="160"/>
      <c r="R350" s="160"/>
      <c r="S350" s="123">
        <f t="shared" si="246"/>
        <v>10064</v>
      </c>
      <c r="T350" s="142"/>
      <c r="U350" s="142"/>
      <c r="V350" s="142"/>
      <c r="W350" s="142"/>
      <c r="X350" s="142"/>
      <c r="Y350" s="142"/>
      <c r="Z350" s="142"/>
      <c r="AA350" s="142"/>
      <c r="AB350" s="142"/>
      <c r="AC350" s="173"/>
      <c r="AD350" s="397"/>
      <c r="AE350" s="398"/>
      <c r="AF350" s="397"/>
      <c r="AG350" s="398"/>
      <c r="AH350" s="397"/>
      <c r="AI350" s="398"/>
      <c r="AJ350" s="397"/>
      <c r="AK350" s="399"/>
      <c r="AL350" s="516"/>
      <c r="AM350" s="516"/>
      <c r="AN350" s="516"/>
      <c r="AO350" s="516"/>
      <c r="AP350" s="516"/>
      <c r="AQ350" s="516"/>
      <c r="AR350" s="516"/>
      <c r="AS350" s="517"/>
      <c r="AT350" s="518"/>
      <c r="AU350" s="518"/>
      <c r="AV350" s="518"/>
      <c r="AW350" s="518"/>
      <c r="AX350" s="518"/>
      <c r="AY350" s="518"/>
      <c r="AZ350" s="518"/>
    </row>
    <row r="351" spans="1:52" s="519" customFormat="1" ht="15.75">
      <c r="A351" s="371" t="s">
        <v>728</v>
      </c>
      <c r="B351" s="633" t="s">
        <v>940</v>
      </c>
      <c r="C351" s="633" t="s">
        <v>940</v>
      </c>
      <c r="D351" s="191" t="s">
        <v>942</v>
      </c>
      <c r="E351" s="191"/>
      <c r="F351" s="191" t="s">
        <v>366</v>
      </c>
      <c r="G351" s="488">
        <v>2</v>
      </c>
      <c r="H351" s="488">
        <v>5032</v>
      </c>
      <c r="I351" s="561"/>
      <c r="J351" s="191"/>
      <c r="K351" s="191"/>
      <c r="L351" s="705"/>
      <c r="M351" s="160"/>
      <c r="N351" s="245">
        <f t="shared" ref="N351:N353" si="250">H351+I351+J351+K351+L351+M351</f>
        <v>5032</v>
      </c>
      <c r="O351" s="160"/>
      <c r="P351" s="160"/>
      <c r="Q351" s="160"/>
      <c r="R351" s="160"/>
      <c r="S351" s="123">
        <f t="shared" si="246"/>
        <v>10064</v>
      </c>
      <c r="T351" s="142"/>
      <c r="U351" s="142"/>
      <c r="V351" s="142"/>
      <c r="W351" s="142"/>
      <c r="X351" s="142"/>
      <c r="Y351" s="142"/>
      <c r="Z351" s="142"/>
      <c r="AA351" s="142"/>
      <c r="AB351" s="142"/>
      <c r="AC351" s="173"/>
      <c r="AD351" s="397"/>
      <c r="AE351" s="398"/>
      <c r="AF351" s="397"/>
      <c r="AG351" s="398"/>
      <c r="AH351" s="397"/>
      <c r="AI351" s="398"/>
      <c r="AJ351" s="397"/>
      <c r="AK351" s="399"/>
      <c r="AL351" s="516"/>
      <c r="AM351" s="516"/>
      <c r="AN351" s="516"/>
      <c r="AO351" s="516"/>
      <c r="AP351" s="516"/>
      <c r="AQ351" s="516"/>
      <c r="AR351" s="516"/>
      <c r="AS351" s="517"/>
      <c r="AT351" s="518"/>
      <c r="AU351" s="518"/>
      <c r="AV351" s="518"/>
      <c r="AW351" s="518"/>
      <c r="AX351" s="518"/>
      <c r="AY351" s="518"/>
      <c r="AZ351" s="518"/>
    </row>
    <row r="352" spans="1:52" s="519" customFormat="1" ht="30">
      <c r="A352" s="371" t="s">
        <v>727</v>
      </c>
      <c r="B352" s="190" t="s">
        <v>943</v>
      </c>
      <c r="C352" s="194" t="s">
        <v>672</v>
      </c>
      <c r="D352" s="195" t="s">
        <v>497</v>
      </c>
      <c r="E352" s="195"/>
      <c r="F352" s="195" t="s">
        <v>365</v>
      </c>
      <c r="G352" s="558">
        <v>1</v>
      </c>
      <c r="H352" s="568">
        <v>6315</v>
      </c>
      <c r="I352" s="578"/>
      <c r="J352" s="195"/>
      <c r="K352" s="195"/>
      <c r="L352" s="706"/>
      <c r="M352" s="160"/>
      <c r="N352" s="245">
        <f t="shared" si="250"/>
        <v>6315</v>
      </c>
      <c r="O352" s="196"/>
      <c r="P352" s="196"/>
      <c r="Q352" s="196"/>
      <c r="R352" s="196"/>
      <c r="S352" s="123">
        <f t="shared" si="246"/>
        <v>6315</v>
      </c>
      <c r="T352" s="142"/>
      <c r="U352" s="142"/>
      <c r="V352" s="142"/>
      <c r="W352" s="142"/>
      <c r="X352" s="142"/>
      <c r="Y352" s="142"/>
      <c r="Z352" s="142"/>
      <c r="AA352" s="142"/>
      <c r="AB352" s="142"/>
      <c r="AC352" s="173"/>
      <c r="AD352" s="397"/>
      <c r="AE352" s="398"/>
      <c r="AF352" s="397"/>
      <c r="AG352" s="398"/>
      <c r="AH352" s="397"/>
      <c r="AI352" s="398"/>
      <c r="AJ352" s="397"/>
      <c r="AK352" s="399"/>
      <c r="AL352" s="516"/>
      <c r="AM352" s="516"/>
      <c r="AN352" s="516"/>
      <c r="AO352" s="516"/>
      <c r="AP352" s="516"/>
      <c r="AQ352" s="516"/>
      <c r="AR352" s="516"/>
      <c r="AS352" s="517"/>
      <c r="AT352" s="518"/>
      <c r="AU352" s="518"/>
      <c r="AV352" s="518"/>
      <c r="AW352" s="518"/>
      <c r="AX352" s="518"/>
      <c r="AY352" s="518"/>
      <c r="AZ352" s="518"/>
    </row>
    <row r="353" spans="1:52" ht="30">
      <c r="A353" s="371" t="s">
        <v>728</v>
      </c>
      <c r="B353" s="388" t="s">
        <v>1053</v>
      </c>
      <c r="C353" s="377" t="s">
        <v>20</v>
      </c>
      <c r="D353" s="191" t="s">
        <v>458</v>
      </c>
      <c r="E353" s="191"/>
      <c r="F353" s="191" t="s">
        <v>367</v>
      </c>
      <c r="G353" s="488">
        <v>1</v>
      </c>
      <c r="H353" s="574">
        <v>6003</v>
      </c>
      <c r="I353" s="571">
        <f>H353*10%</f>
        <v>600.29999999999995</v>
      </c>
      <c r="J353" s="191"/>
      <c r="K353" s="191"/>
      <c r="L353" s="705"/>
      <c r="M353" s="160"/>
      <c r="N353" s="245">
        <f t="shared" si="250"/>
        <v>6603.3</v>
      </c>
      <c r="O353" s="160"/>
      <c r="P353" s="160"/>
      <c r="Q353" s="160"/>
      <c r="R353" s="160">
        <f t="shared" ref="R353" si="251">N353*20%</f>
        <v>1320.66</v>
      </c>
      <c r="S353" s="123">
        <f t="shared" ref="S353:S357" si="252">G353*N353+(P353+R353)+O353</f>
        <v>7923.96</v>
      </c>
      <c r="T353" s="142"/>
      <c r="U353" s="142"/>
      <c r="V353" s="142"/>
      <c r="W353" s="142"/>
      <c r="X353" s="142"/>
      <c r="Y353" s="142"/>
      <c r="Z353" s="142"/>
      <c r="AA353" s="142"/>
      <c r="AB353" s="142"/>
      <c r="AC353" s="162">
        <v>2</v>
      </c>
      <c r="AD353" s="96">
        <f>IF(AC353=1,G353,0)</f>
        <v>0</v>
      </c>
      <c r="AE353" s="175">
        <f>IF(AC353=1,S353,0)</f>
        <v>0</v>
      </c>
      <c r="AF353" s="96">
        <f>IF(AC353=2,G353,0)</f>
        <v>1</v>
      </c>
      <c r="AG353" s="175">
        <f>IF(AC353=2,S353,0)</f>
        <v>7923.96</v>
      </c>
      <c r="AH353" s="96">
        <f>IF(AC353=3,G353,0)</f>
        <v>0</v>
      </c>
      <c r="AI353" s="175">
        <f>IF(AC353=3,S353,0)</f>
        <v>0</v>
      </c>
      <c r="AJ353" s="96">
        <f>IF(AC353=4,G353,0)</f>
        <v>0</v>
      </c>
      <c r="AK353" s="174">
        <f>IF(AC353=4,S353,0)</f>
        <v>0</v>
      </c>
    </row>
    <row r="354" spans="1:52" s="230" customFormat="1" ht="30">
      <c r="A354" s="371" t="s">
        <v>728</v>
      </c>
      <c r="B354" s="190" t="s">
        <v>997</v>
      </c>
      <c r="C354" s="190" t="s">
        <v>906</v>
      </c>
      <c r="D354" s="191" t="s">
        <v>458</v>
      </c>
      <c r="E354" s="191"/>
      <c r="F354" s="191" t="s">
        <v>367</v>
      </c>
      <c r="G354" s="488">
        <v>2</v>
      </c>
      <c r="H354" s="574">
        <v>6003</v>
      </c>
      <c r="I354" s="561"/>
      <c r="J354" s="191"/>
      <c r="K354" s="191"/>
      <c r="L354" s="707"/>
      <c r="M354" s="521"/>
      <c r="N354" s="305">
        <f>H354+I354+J354+K354+L354+M354</f>
        <v>6003</v>
      </c>
      <c r="O354" s="160"/>
      <c r="P354" s="160"/>
      <c r="Q354" s="160"/>
      <c r="R354" s="160">
        <f>N354*30%</f>
        <v>1800.9</v>
      </c>
      <c r="S354" s="123">
        <f t="shared" si="252"/>
        <v>13806.9</v>
      </c>
      <c r="T354" s="314"/>
      <c r="U354" s="314"/>
      <c r="V354" s="314"/>
      <c r="W354" s="314"/>
      <c r="X354" s="314"/>
      <c r="Y354" s="314"/>
      <c r="Z354" s="314"/>
      <c r="AA354" s="314"/>
      <c r="AB354" s="142"/>
      <c r="AC354" s="223"/>
      <c r="AD354" s="224"/>
      <c r="AE354" s="225"/>
      <c r="AF354" s="224"/>
      <c r="AG354" s="225"/>
      <c r="AH354" s="224"/>
      <c r="AI354" s="225"/>
      <c r="AJ354" s="224"/>
      <c r="AK354" s="226"/>
      <c r="AL354" s="227"/>
      <c r="AM354" s="227"/>
      <c r="AN354" s="227"/>
      <c r="AO354" s="227"/>
      <c r="AP354" s="227"/>
      <c r="AQ354" s="227"/>
      <c r="AR354" s="227"/>
      <c r="AS354" s="228"/>
      <c r="AT354" s="229"/>
      <c r="AU354" s="229"/>
      <c r="AV354" s="229"/>
      <c r="AW354" s="229"/>
      <c r="AX354" s="229"/>
      <c r="AY354" s="229"/>
      <c r="AZ354" s="229"/>
    </row>
    <row r="355" spans="1:52" s="230" customFormat="1" ht="30">
      <c r="A355" s="371" t="s">
        <v>728</v>
      </c>
      <c r="B355" s="190" t="s">
        <v>998</v>
      </c>
      <c r="C355" s="190" t="s">
        <v>906</v>
      </c>
      <c r="D355" s="191" t="s">
        <v>458</v>
      </c>
      <c r="E355" s="191"/>
      <c r="F355" s="191" t="s">
        <v>369</v>
      </c>
      <c r="G355" s="488">
        <v>5</v>
      </c>
      <c r="H355" s="574">
        <v>5691</v>
      </c>
      <c r="I355" s="561"/>
      <c r="J355" s="191"/>
      <c r="K355" s="191"/>
      <c r="L355" s="707"/>
      <c r="M355" s="521"/>
      <c r="N355" s="305">
        <f>H355+I355+J355+K355+L355+M355</f>
        <v>5691</v>
      </c>
      <c r="O355" s="160"/>
      <c r="P355" s="160"/>
      <c r="Q355" s="160"/>
      <c r="R355" s="160">
        <f>N355*30%</f>
        <v>1707.3</v>
      </c>
      <c r="S355" s="123">
        <f t="shared" ref="S355" si="253">G355*N355+(P355+R355)+O355</f>
        <v>30162.3</v>
      </c>
      <c r="T355" s="314"/>
      <c r="U355" s="314"/>
      <c r="V355" s="314"/>
      <c r="W355" s="314"/>
      <c r="X355" s="314"/>
      <c r="Y355" s="314"/>
      <c r="Z355" s="314"/>
      <c r="AA355" s="314"/>
      <c r="AB355" s="142"/>
      <c r="AC355" s="223"/>
      <c r="AD355" s="224"/>
      <c r="AE355" s="225"/>
      <c r="AF355" s="224"/>
      <c r="AG355" s="225"/>
      <c r="AH355" s="224"/>
      <c r="AI355" s="225"/>
      <c r="AJ355" s="224"/>
      <c r="AK355" s="226"/>
      <c r="AL355" s="227"/>
      <c r="AM355" s="227"/>
      <c r="AN355" s="227"/>
      <c r="AO355" s="227"/>
      <c r="AP355" s="227"/>
      <c r="AQ355" s="227"/>
      <c r="AR355" s="227"/>
      <c r="AS355" s="228"/>
      <c r="AT355" s="229"/>
      <c r="AU355" s="229"/>
      <c r="AV355" s="229"/>
      <c r="AW355" s="229"/>
      <c r="AX355" s="229"/>
      <c r="AY355" s="229"/>
      <c r="AZ355" s="229"/>
    </row>
    <row r="356" spans="1:52" s="230" customFormat="1" ht="30">
      <c r="A356" s="371" t="s">
        <v>728</v>
      </c>
      <c r="B356" s="190" t="s">
        <v>504</v>
      </c>
      <c r="C356" s="190" t="s">
        <v>272</v>
      </c>
      <c r="D356" s="311" t="s">
        <v>458</v>
      </c>
      <c r="E356" s="311"/>
      <c r="F356" s="311" t="s">
        <v>367</v>
      </c>
      <c r="G356" s="488">
        <v>1</v>
      </c>
      <c r="H356" s="574">
        <v>6003</v>
      </c>
      <c r="I356" s="584"/>
      <c r="J356" s="311"/>
      <c r="K356" s="311"/>
      <c r="L356" s="708"/>
      <c r="M356" s="316"/>
      <c r="N356" s="305">
        <f>H356+I356+J356+K356+L356+M356</f>
        <v>6003</v>
      </c>
      <c r="O356" s="313"/>
      <c r="P356" s="313"/>
      <c r="Q356" s="313"/>
      <c r="R356" s="160">
        <f>N356*30%</f>
        <v>1800.9</v>
      </c>
      <c r="S356" s="123">
        <f t="shared" si="252"/>
        <v>7803.9</v>
      </c>
      <c r="T356" s="314"/>
      <c r="U356" s="314"/>
      <c r="V356" s="314"/>
      <c r="W356" s="314"/>
      <c r="X356" s="314"/>
      <c r="Y356" s="314"/>
      <c r="Z356" s="314"/>
      <c r="AA356" s="314"/>
      <c r="AB356" s="142"/>
      <c r="AC356" s="223"/>
      <c r="AD356" s="224"/>
      <c r="AE356" s="225"/>
      <c r="AF356" s="224"/>
      <c r="AG356" s="225"/>
      <c r="AH356" s="224"/>
      <c r="AI356" s="225"/>
      <c r="AJ356" s="224"/>
      <c r="AK356" s="226"/>
      <c r="AL356" s="227"/>
      <c r="AM356" s="227"/>
      <c r="AN356" s="227"/>
      <c r="AO356" s="227"/>
      <c r="AP356" s="227"/>
      <c r="AQ356" s="227"/>
      <c r="AR356" s="227"/>
      <c r="AS356" s="228"/>
      <c r="AT356" s="229"/>
      <c r="AU356" s="229"/>
      <c r="AV356" s="229"/>
      <c r="AW356" s="229"/>
      <c r="AX356" s="229"/>
      <c r="AY356" s="229"/>
      <c r="AZ356" s="229"/>
    </row>
    <row r="357" spans="1:52">
      <c r="A357" s="371" t="s">
        <v>728</v>
      </c>
      <c r="B357" s="190" t="s">
        <v>505</v>
      </c>
      <c r="C357" s="190" t="s">
        <v>272</v>
      </c>
      <c r="D357" s="191" t="s">
        <v>458</v>
      </c>
      <c r="E357" s="195"/>
      <c r="F357" s="195" t="s">
        <v>366</v>
      </c>
      <c r="G357" s="558">
        <v>1</v>
      </c>
      <c r="H357" s="488">
        <v>5032</v>
      </c>
      <c r="I357" s="578"/>
      <c r="J357" s="195"/>
      <c r="K357" s="195"/>
      <c r="L357" s="706"/>
      <c r="M357" s="160"/>
      <c r="N357" s="245">
        <f t="shared" ref="N357:N359" si="254">H357+I357+J357+K357+L357+M357</f>
        <v>5032</v>
      </c>
      <c r="O357" s="196"/>
      <c r="P357" s="196"/>
      <c r="Q357" s="196"/>
      <c r="R357" s="160">
        <f t="shared" ref="R357" si="255">N357*30%</f>
        <v>1509.6</v>
      </c>
      <c r="S357" s="123">
        <f t="shared" si="252"/>
        <v>6541.6</v>
      </c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52" ht="15.75" thickBot="1">
      <c r="A358" s="371" t="s">
        <v>729</v>
      </c>
      <c r="B358" s="190" t="s">
        <v>303</v>
      </c>
      <c r="C358" s="190" t="s">
        <v>303</v>
      </c>
      <c r="D358" s="191" t="s">
        <v>464</v>
      </c>
      <c r="E358" s="191" t="s">
        <v>576</v>
      </c>
      <c r="F358" s="191" t="s">
        <v>368</v>
      </c>
      <c r="G358" s="488">
        <v>1</v>
      </c>
      <c r="H358" s="554">
        <v>4407</v>
      </c>
      <c r="I358" s="561"/>
      <c r="J358" s="191"/>
      <c r="K358" s="191"/>
      <c r="L358" s="709"/>
      <c r="M358" s="160"/>
      <c r="N358" s="245">
        <f t="shared" ref="N358" si="256">H358+I358+J358+K358+L358+M358</f>
        <v>4407</v>
      </c>
      <c r="O358" s="160"/>
      <c r="P358" s="160"/>
      <c r="Q358" s="160"/>
      <c r="R358" s="160"/>
      <c r="S358" s="123">
        <f t="shared" ref="S358" si="257">G358*N358+(P358+R358)+O358</f>
        <v>4407</v>
      </c>
      <c r="T358" s="193"/>
      <c r="U358" s="142"/>
      <c r="V358" s="142"/>
      <c r="W358" s="142"/>
      <c r="X358" s="142"/>
      <c r="Y358" s="142"/>
      <c r="Z358" s="142"/>
      <c r="AA358" s="142"/>
      <c r="AB358" s="142"/>
      <c r="AC358" s="162">
        <v>4</v>
      </c>
      <c r="AD358" s="96">
        <f t="shared" ref="AD358" si="258">IF(AC358=1,G358,0)</f>
        <v>0</v>
      </c>
      <c r="AE358" s="175">
        <f t="shared" ref="AE358" si="259">IF(AC358=1,S358,0)</f>
        <v>0</v>
      </c>
      <c r="AF358" s="96">
        <f t="shared" ref="AF358" si="260">IF(AC358=2,G358,0)</f>
        <v>0</v>
      </c>
      <c r="AG358" s="175">
        <f t="shared" ref="AG358" si="261">IF(AC358=2,S358,0)</f>
        <v>0</v>
      </c>
      <c r="AH358" s="96">
        <f t="shared" ref="AH358" si="262">IF(AC358=3,G358,0)</f>
        <v>0</v>
      </c>
      <c r="AI358" s="175">
        <f t="shared" ref="AI358" si="263">IF(AC358=3,S358,0)</f>
        <v>0</v>
      </c>
      <c r="AJ358" s="96">
        <f t="shared" ref="AJ358" si="264">IF(AC358=4,G358,0)</f>
        <v>1</v>
      </c>
      <c r="AK358" s="174">
        <f t="shared" ref="AK358" si="265">IF(AC358=4,S358,0)</f>
        <v>4407</v>
      </c>
    </row>
    <row r="359" spans="1:52" ht="45.75" thickBot="1">
      <c r="A359" s="371" t="s">
        <v>730</v>
      </c>
      <c r="B359" s="200" t="s">
        <v>238</v>
      </c>
      <c r="C359" s="634" t="s">
        <v>739</v>
      </c>
      <c r="D359" s="234" t="s">
        <v>461</v>
      </c>
      <c r="E359" s="234"/>
      <c r="F359" s="234" t="s">
        <v>370</v>
      </c>
      <c r="G359" s="635">
        <v>4.5</v>
      </c>
      <c r="H359" s="582">
        <v>4095</v>
      </c>
      <c r="I359" s="636"/>
      <c r="J359" s="234"/>
      <c r="K359" s="234"/>
      <c r="L359" s="637"/>
      <c r="M359" s="464"/>
      <c r="N359" s="329">
        <f t="shared" si="254"/>
        <v>4095</v>
      </c>
      <c r="O359" s="638"/>
      <c r="P359" s="638"/>
      <c r="Q359" s="638"/>
      <c r="R359" s="638"/>
      <c r="S359" s="639">
        <f>G359*N359+(P359+R359)+O359</f>
        <v>18427.5</v>
      </c>
      <c r="T359" s="142"/>
      <c r="U359" s="142"/>
      <c r="V359" s="142"/>
      <c r="W359" s="142"/>
      <c r="X359" s="142"/>
      <c r="Y359" s="142"/>
      <c r="Z359" s="142"/>
      <c r="AA359" s="142"/>
      <c r="AB359" s="142"/>
      <c r="AC359" s="162">
        <v>3</v>
      </c>
      <c r="AD359" s="96">
        <f>IF(AC359=1,G359,0)</f>
        <v>0</v>
      </c>
      <c r="AE359" s="175">
        <f>IF(AC359=1,S359,0)</f>
        <v>0</v>
      </c>
      <c r="AF359" s="96">
        <f>IF(AC359=2,G359,0)</f>
        <v>0</v>
      </c>
      <c r="AG359" s="175">
        <f>IF(AC359=2,S359,0)</f>
        <v>0</v>
      </c>
      <c r="AH359" s="96">
        <f>IF(AC359=3,G359,0)</f>
        <v>4.5</v>
      </c>
      <c r="AI359" s="175">
        <f>IF(AC359=3,S359,0)</f>
        <v>18427.5</v>
      </c>
      <c r="AJ359" s="96">
        <f>IF(AC359=4,G359,0)</f>
        <v>0</v>
      </c>
      <c r="AK359" s="174">
        <f>IF(AC359=4,S359,0)</f>
        <v>0</v>
      </c>
    </row>
    <row r="360" spans="1:52" s="168" customFormat="1">
      <c r="A360" s="275"/>
      <c r="B360" s="300" t="s">
        <v>620</v>
      </c>
      <c r="C360" s="301"/>
      <c r="D360" s="301"/>
      <c r="E360" s="301"/>
      <c r="F360" s="301"/>
      <c r="G360" s="317">
        <f>SUM(G343:G359)</f>
        <v>30</v>
      </c>
      <c r="H360" s="318"/>
      <c r="I360" s="301"/>
      <c r="J360" s="301"/>
      <c r="K360" s="301"/>
      <c r="L360" s="301"/>
      <c r="M360" s="280"/>
      <c r="N360" s="283"/>
      <c r="O360" s="282">
        <f>SUM(O344:O359)</f>
        <v>0</v>
      </c>
      <c r="P360" s="282"/>
      <c r="Q360" s="282"/>
      <c r="R360" s="282"/>
      <c r="S360" s="317">
        <f>SUM(S343:S359)</f>
        <v>175831.91</v>
      </c>
      <c r="T360" s="317"/>
      <c r="U360" s="317"/>
      <c r="V360" s="317"/>
      <c r="W360" s="317"/>
      <c r="X360" s="317"/>
      <c r="Y360" s="317"/>
      <c r="Z360" s="317"/>
      <c r="AA360" s="317"/>
      <c r="AB360" s="317">
        <f>SUM(G344:G359)</f>
        <v>29</v>
      </c>
      <c r="AC360" s="169"/>
      <c r="AD360" s="170">
        <f t="shared" ref="AD360:AK360" si="266">SUM(AD344:AD359)</f>
        <v>0.25</v>
      </c>
      <c r="AE360" s="171">
        <f t="shared" si="266"/>
        <v>1894.5</v>
      </c>
      <c r="AF360" s="170">
        <f t="shared" si="266"/>
        <v>1</v>
      </c>
      <c r="AG360" s="171">
        <f t="shared" si="266"/>
        <v>7923.96</v>
      </c>
      <c r="AH360" s="170">
        <f t="shared" si="266"/>
        <v>4.5</v>
      </c>
      <c r="AI360" s="171">
        <f t="shared" si="266"/>
        <v>18427.5</v>
      </c>
      <c r="AJ360" s="170">
        <f t="shared" si="266"/>
        <v>1</v>
      </c>
      <c r="AK360" s="171">
        <f t="shared" si="266"/>
        <v>4407</v>
      </c>
      <c r="AL360" s="185">
        <f t="shared" ref="AL360:AS360" si="267">AD360</f>
        <v>0.25</v>
      </c>
      <c r="AM360" s="185">
        <f t="shared" si="267"/>
        <v>1894.5</v>
      </c>
      <c r="AN360" s="185">
        <f t="shared" si="267"/>
        <v>1</v>
      </c>
      <c r="AO360" s="185">
        <f t="shared" si="267"/>
        <v>7923.96</v>
      </c>
      <c r="AP360" s="185">
        <f t="shared" si="267"/>
        <v>4.5</v>
      </c>
      <c r="AQ360" s="185">
        <f t="shared" si="267"/>
        <v>18427.5</v>
      </c>
      <c r="AR360" s="185">
        <f t="shared" si="267"/>
        <v>1</v>
      </c>
      <c r="AS360" s="186">
        <f t="shared" si="267"/>
        <v>4407</v>
      </c>
      <c r="AT360" s="91"/>
      <c r="AU360" s="91"/>
      <c r="AV360" s="91"/>
      <c r="AW360" s="91"/>
      <c r="AX360" s="91"/>
      <c r="AY360" s="91"/>
      <c r="AZ360" s="91"/>
    </row>
    <row r="361" spans="1:52">
      <c r="A361" s="284"/>
      <c r="B361" s="303" t="s">
        <v>621</v>
      </c>
      <c r="C361" s="304"/>
      <c r="D361" s="304"/>
      <c r="E361" s="304"/>
      <c r="F361" s="304"/>
      <c r="G361" s="319">
        <f>SUM(G343:G346)</f>
        <v>3.5</v>
      </c>
      <c r="H361" s="320"/>
      <c r="I361" s="304"/>
      <c r="J361" s="304"/>
      <c r="K361" s="304"/>
      <c r="L361" s="304"/>
      <c r="M361" s="287"/>
      <c r="N361" s="288"/>
      <c r="O361" s="289"/>
      <c r="P361" s="289"/>
      <c r="Q361" s="289"/>
      <c r="R361" s="289"/>
      <c r="S361" s="319">
        <f>SUM(S343:S346)</f>
        <v>23049.75</v>
      </c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52">
      <c r="A362" s="284"/>
      <c r="B362" s="303" t="s">
        <v>632</v>
      </c>
      <c r="C362" s="304"/>
      <c r="D362" s="304"/>
      <c r="E362" s="304"/>
      <c r="F362" s="304"/>
      <c r="G362" s="319">
        <f>SUM(G353:G357)</f>
        <v>10</v>
      </c>
      <c r="H362" s="320"/>
      <c r="I362" s="304"/>
      <c r="J362" s="304"/>
      <c r="K362" s="304"/>
      <c r="L362" s="304"/>
      <c r="M362" s="287"/>
      <c r="N362" s="288"/>
      <c r="O362" s="289">
        <f>SUM(O353:O354)</f>
        <v>0</v>
      </c>
      <c r="P362" s="289"/>
      <c r="Q362" s="289"/>
      <c r="R362" s="289"/>
      <c r="S362" s="319">
        <f>SUM(S353:S357)</f>
        <v>66238.66</v>
      </c>
      <c r="T362" s="142"/>
      <c r="U362" s="142"/>
      <c r="V362" s="142"/>
      <c r="W362" s="142"/>
      <c r="X362" s="142"/>
      <c r="Y362" s="142"/>
      <c r="Z362" s="142"/>
      <c r="AA362" s="142"/>
      <c r="AB362" s="142"/>
    </row>
    <row r="363" spans="1:52" ht="15.75" thickBot="1">
      <c r="A363" s="337"/>
      <c r="B363" s="306" t="s">
        <v>637</v>
      </c>
      <c r="C363" s="307"/>
      <c r="D363" s="307"/>
      <c r="E363" s="307"/>
      <c r="F363" s="307"/>
      <c r="G363" s="321">
        <f>G359</f>
        <v>4.5</v>
      </c>
      <c r="H363" s="547"/>
      <c r="I363" s="545"/>
      <c r="J363" s="545"/>
      <c r="K363" s="545"/>
      <c r="L363" s="545"/>
      <c r="M363" s="548"/>
      <c r="N363" s="340"/>
      <c r="O363" s="341"/>
      <c r="P363" s="341"/>
      <c r="Q363" s="341"/>
      <c r="R363" s="341"/>
      <c r="S363" s="321">
        <f>S359</f>
        <v>18427.5</v>
      </c>
      <c r="T363" s="142"/>
      <c r="U363" s="142"/>
      <c r="V363" s="142"/>
      <c r="W363" s="142"/>
      <c r="X363" s="142"/>
      <c r="Y363" s="142"/>
      <c r="Z363" s="142"/>
      <c r="AA363" s="142"/>
      <c r="AB363" s="142"/>
    </row>
    <row r="364" spans="1:52">
      <c r="A364" s="337"/>
      <c r="B364" s="338" t="s">
        <v>623</v>
      </c>
      <c r="C364" s="545"/>
      <c r="D364" s="545"/>
      <c r="E364" s="545"/>
      <c r="F364" s="545"/>
      <c r="G364" s="546">
        <f>G347+G348+G349+G350+G351+G352+G358</f>
        <v>12</v>
      </c>
      <c r="H364" s="547"/>
      <c r="I364" s="545"/>
      <c r="J364" s="545"/>
      <c r="K364" s="545"/>
      <c r="L364" s="545"/>
      <c r="M364" s="548"/>
      <c r="N364" s="340"/>
      <c r="O364" s="341">
        <f>O359</f>
        <v>0</v>
      </c>
      <c r="P364" s="341"/>
      <c r="Q364" s="341"/>
      <c r="R364" s="341"/>
      <c r="S364" s="546">
        <f>S347+S348+S349+S350+S351+S352+S358</f>
        <v>68116</v>
      </c>
      <c r="T364" s="142"/>
      <c r="U364" s="142"/>
      <c r="V364" s="142"/>
      <c r="W364" s="142"/>
      <c r="X364" s="142"/>
      <c r="Y364" s="142"/>
      <c r="Z364" s="142"/>
      <c r="AA364" s="142"/>
      <c r="AB364" s="142"/>
    </row>
    <row r="365" spans="1:52" ht="18.75">
      <c r="A365" s="785" t="s">
        <v>1084</v>
      </c>
      <c r="B365" s="786"/>
      <c r="C365" s="786"/>
      <c r="D365" s="786"/>
      <c r="E365" s="786"/>
      <c r="F365" s="786"/>
      <c r="G365" s="786"/>
      <c r="H365" s="786"/>
      <c r="I365" s="786"/>
      <c r="J365" s="786"/>
      <c r="K365" s="786"/>
      <c r="L365" s="786"/>
      <c r="M365" s="786"/>
      <c r="N365" s="786"/>
      <c r="O365" s="786"/>
      <c r="P365" s="786"/>
      <c r="Q365" s="786"/>
      <c r="R365" s="786"/>
      <c r="S365" s="787"/>
      <c r="T365" s="142"/>
      <c r="U365" s="142"/>
      <c r="V365" s="142"/>
      <c r="W365" s="142"/>
      <c r="X365" s="142"/>
      <c r="Y365" s="142"/>
      <c r="Z365" s="142"/>
      <c r="AA365" s="142"/>
      <c r="AB365" s="142"/>
      <c r="AT365" s="689"/>
      <c r="AU365" s="689"/>
      <c r="AV365" s="689"/>
      <c r="AW365" s="689"/>
      <c r="AX365" s="689"/>
      <c r="AY365" s="689"/>
      <c r="AZ365" s="689"/>
    </row>
    <row r="366" spans="1:52" ht="15.75" customHeight="1">
      <c r="A366" s="371" t="s">
        <v>727</v>
      </c>
      <c r="B366" s="190" t="s">
        <v>685</v>
      </c>
      <c r="C366" s="190" t="s">
        <v>685</v>
      </c>
      <c r="D366" s="345" t="s">
        <v>899</v>
      </c>
      <c r="E366" s="345">
        <v>20417</v>
      </c>
      <c r="F366" s="345">
        <v>10</v>
      </c>
      <c r="G366" s="488">
        <v>1</v>
      </c>
      <c r="H366" s="568">
        <v>6315</v>
      </c>
      <c r="I366" s="561"/>
      <c r="J366" s="561"/>
      <c r="K366" s="191"/>
      <c r="L366" s="160">
        <f>H366*25%</f>
        <v>1578.75</v>
      </c>
      <c r="M366" s="160"/>
      <c r="N366" s="245">
        <f>H366+I366+J366+K366+L366+M366</f>
        <v>7893.75</v>
      </c>
      <c r="O366" s="160"/>
      <c r="P366" s="160"/>
      <c r="Q366" s="160"/>
      <c r="R366" s="160">
        <f>N366*10%</f>
        <v>789.375</v>
      </c>
      <c r="S366" s="123">
        <f>G366*N366+(P366+R366)+O366</f>
        <v>8683.1299999999992</v>
      </c>
      <c r="T366" s="550"/>
      <c r="U366" s="142"/>
      <c r="V366" s="142"/>
      <c r="W366" s="142"/>
      <c r="X366" s="142"/>
      <c r="Y366" s="142"/>
      <c r="Z366" s="142"/>
      <c r="AA366" s="142"/>
      <c r="AB366" s="142">
        <f t="shared" ref="AB366" si="268">R366*110.1%</f>
        <v>869.1</v>
      </c>
      <c r="AC366" s="162">
        <v>1</v>
      </c>
      <c r="AD366" s="96">
        <f>IF(AC366=1,G366,0)</f>
        <v>1</v>
      </c>
      <c r="AE366" s="175">
        <f>IF(AC366=1,S366,0)</f>
        <v>8683.1299999999992</v>
      </c>
      <c r="AF366" s="96">
        <f>IF(AC366=2,G366,0)</f>
        <v>0</v>
      </c>
      <c r="AG366" s="175">
        <f>IF(AC366=2,S366,0)</f>
        <v>0</v>
      </c>
      <c r="AH366" s="96">
        <f>IF(AC366=3,G366,0)</f>
        <v>0</v>
      </c>
      <c r="AI366" s="175">
        <f>IF(AC366=3,S366,0)</f>
        <v>0</v>
      </c>
      <c r="AJ366" s="96">
        <f>IF(AC366=4,G366,0)</f>
        <v>0</v>
      </c>
      <c r="AK366" s="174">
        <f>IF(AC366=4,S366,0)</f>
        <v>0</v>
      </c>
      <c r="AT366" s="689"/>
      <c r="AU366" s="689"/>
      <c r="AV366" s="689"/>
      <c r="AW366" s="689"/>
      <c r="AX366" s="689"/>
      <c r="AY366" s="689"/>
      <c r="AZ366" s="689"/>
    </row>
    <row r="367" spans="1:52" ht="15" customHeight="1">
      <c r="A367" s="371" t="s">
        <v>727</v>
      </c>
      <c r="B367" s="190" t="s">
        <v>169</v>
      </c>
      <c r="C367" s="190" t="s">
        <v>685</v>
      </c>
      <c r="D367" s="345" t="s">
        <v>899</v>
      </c>
      <c r="E367" s="345">
        <v>20417</v>
      </c>
      <c r="F367" s="345">
        <v>10</v>
      </c>
      <c r="G367" s="488">
        <v>0.25</v>
      </c>
      <c r="H367" s="568">
        <v>6315</v>
      </c>
      <c r="I367" s="561"/>
      <c r="J367" s="561"/>
      <c r="K367" s="191"/>
      <c r="L367" s="160">
        <f>H367*25%</f>
        <v>1578.75</v>
      </c>
      <c r="M367" s="160"/>
      <c r="N367" s="245">
        <f>H367+I367+J367+K367+L367+M367</f>
        <v>7893.75</v>
      </c>
      <c r="O367" s="160"/>
      <c r="P367" s="160"/>
      <c r="Q367" s="160"/>
      <c r="R367" s="160">
        <f>N367*10%</f>
        <v>789.375</v>
      </c>
      <c r="S367" s="123">
        <f>G367*N367+G367*(P367+R367)+O367</f>
        <v>2170.7800000000002</v>
      </c>
      <c r="T367" s="550"/>
      <c r="U367" s="142"/>
      <c r="V367" s="142"/>
      <c r="W367" s="142"/>
      <c r="X367" s="142"/>
      <c r="Y367" s="142"/>
      <c r="Z367" s="142"/>
      <c r="AA367" s="142"/>
      <c r="AB367" s="142">
        <f t="shared" ref="AB367" si="269">R367*110.1%</f>
        <v>869.1</v>
      </c>
      <c r="AC367" s="162">
        <v>1</v>
      </c>
      <c r="AD367" s="96">
        <f>IF(AC367=1,G367,0)</f>
        <v>0.25</v>
      </c>
      <c r="AE367" s="175">
        <f>IF(AC367=1,S367,0)</f>
        <v>2170.7800000000002</v>
      </c>
      <c r="AF367" s="96">
        <f>IF(AC367=2,G367,0)</f>
        <v>0</v>
      </c>
      <c r="AG367" s="175">
        <f>IF(AC367=2,S367,0)</f>
        <v>0</v>
      </c>
      <c r="AH367" s="96">
        <f>IF(AC367=3,G367,0)</f>
        <v>0</v>
      </c>
      <c r="AI367" s="175">
        <f>IF(AC367=3,S367,0)</f>
        <v>0</v>
      </c>
      <c r="AJ367" s="96">
        <f>IF(AC367=4,G367,0)</f>
        <v>0</v>
      </c>
      <c r="AK367" s="174">
        <f>IF(AC367=4,S367,0)</f>
        <v>0</v>
      </c>
      <c r="AT367" s="689"/>
      <c r="AU367" s="689"/>
      <c r="AV367" s="689"/>
      <c r="AW367" s="689"/>
      <c r="AX367" s="689"/>
      <c r="AY367" s="689"/>
      <c r="AZ367" s="689"/>
    </row>
    <row r="368" spans="1:52" ht="14.25" customHeight="1">
      <c r="A368" s="371" t="s">
        <v>727</v>
      </c>
      <c r="B368" s="200" t="s">
        <v>968</v>
      </c>
      <c r="C368" s="200" t="s">
        <v>535</v>
      </c>
      <c r="D368" s="191" t="s">
        <v>539</v>
      </c>
      <c r="E368" s="201" t="s">
        <v>540</v>
      </c>
      <c r="F368" s="201" t="s">
        <v>365</v>
      </c>
      <c r="G368" s="567">
        <v>1</v>
      </c>
      <c r="H368" s="568">
        <v>6315</v>
      </c>
      <c r="I368" s="569"/>
      <c r="J368" s="569"/>
      <c r="K368" s="201"/>
      <c r="L368" s="246"/>
      <c r="M368" s="160"/>
      <c r="N368" s="305">
        <f>H368+I368+J368+K368+L368+M368</f>
        <v>6315</v>
      </c>
      <c r="O368" s="202"/>
      <c r="P368" s="202"/>
      <c r="Q368" s="202"/>
      <c r="R368" s="160">
        <f>N368*10%</f>
        <v>631.5</v>
      </c>
      <c r="S368" s="123">
        <f>G368*N368+(P368+R368)+O368</f>
        <v>6946.5</v>
      </c>
      <c r="T368" s="550"/>
      <c r="U368" s="142"/>
      <c r="V368" s="142"/>
      <c r="W368" s="142"/>
      <c r="X368" s="142"/>
      <c r="Y368" s="142"/>
      <c r="Z368" s="142"/>
      <c r="AA368" s="142"/>
      <c r="AB368" s="142"/>
      <c r="AT368" s="689"/>
      <c r="AU368" s="689"/>
      <c r="AV368" s="689"/>
      <c r="AW368" s="689"/>
      <c r="AX368" s="689"/>
      <c r="AY368" s="689"/>
      <c r="AZ368" s="689"/>
    </row>
    <row r="369" spans="1:52" ht="15.75" thickBot="1">
      <c r="A369" s="371" t="s">
        <v>728</v>
      </c>
      <c r="B369" s="190" t="s">
        <v>906</v>
      </c>
      <c r="C369" s="199" t="s">
        <v>906</v>
      </c>
      <c r="D369" s="191" t="s">
        <v>458</v>
      </c>
      <c r="E369" s="191"/>
      <c r="F369" s="191" t="s">
        <v>369</v>
      </c>
      <c r="G369" s="488">
        <v>1</v>
      </c>
      <c r="H369" s="574">
        <v>5691</v>
      </c>
      <c r="I369" s="561"/>
      <c r="J369" s="561"/>
      <c r="K369" s="191"/>
      <c r="L369" s="232"/>
      <c r="M369" s="160"/>
      <c r="N369" s="245">
        <f t="shared" ref="N369" si="270">H369+I369+J369+K369+L369+M369</f>
        <v>5691</v>
      </c>
      <c r="O369" s="160"/>
      <c r="P369" s="160"/>
      <c r="Q369" s="160"/>
      <c r="R369" s="160"/>
      <c r="S369" s="123">
        <f t="shared" ref="S369" si="271">G369*N369+(P369+R369)+O369</f>
        <v>5691</v>
      </c>
      <c r="T369" s="550"/>
      <c r="U369" s="142"/>
      <c r="V369" s="142"/>
      <c r="W369" s="142"/>
      <c r="X369" s="142"/>
      <c r="Y369" s="142"/>
      <c r="Z369" s="142"/>
      <c r="AA369" s="142"/>
      <c r="AB369" s="142">
        <f t="shared" ref="AB369" si="272">R369*110.1%</f>
        <v>0</v>
      </c>
      <c r="AC369" s="162">
        <v>2</v>
      </c>
      <c r="AD369" s="96">
        <f t="shared" ref="AD369" si="273">IF(AC369=1,G369,0)</f>
        <v>0</v>
      </c>
      <c r="AE369" s="175">
        <f>IF(AC369=1,S369,0)</f>
        <v>0</v>
      </c>
      <c r="AF369" s="96">
        <f t="shared" ref="AF369" si="274">IF(AC369=2,G369,0)</f>
        <v>1</v>
      </c>
      <c r="AG369" s="175">
        <f>IF(AC369=2,S369,0)</f>
        <v>5691</v>
      </c>
      <c r="AH369" s="96">
        <f t="shared" ref="AH369" si="275">IF(AC369=3,G369,0)</f>
        <v>0</v>
      </c>
      <c r="AI369" s="175">
        <f>IF(AC369=3,S369,0)</f>
        <v>0</v>
      </c>
      <c r="AJ369" s="96">
        <f t="shared" ref="AJ369" si="276">IF(AC369=4,G369,0)</f>
        <v>0</v>
      </c>
      <c r="AK369" s="174">
        <f>IF(AC369=4,S369,0)</f>
        <v>0</v>
      </c>
      <c r="AT369" s="689"/>
      <c r="AU369" s="689"/>
      <c r="AV369" s="689"/>
      <c r="AW369" s="689"/>
      <c r="AX369" s="689"/>
      <c r="AY369" s="689"/>
      <c r="AZ369" s="689"/>
    </row>
    <row r="370" spans="1:52">
      <c r="A370" s="599"/>
      <c r="B370" s="300" t="s">
        <v>620</v>
      </c>
      <c r="C370" s="301"/>
      <c r="D370" s="301"/>
      <c r="E370" s="301"/>
      <c r="F370" s="301"/>
      <c r="G370" s="317">
        <f>G369+G368+G367+G366</f>
        <v>3.25</v>
      </c>
      <c r="H370" s="318"/>
      <c r="I370" s="301"/>
      <c r="J370" s="301"/>
      <c r="K370" s="301"/>
      <c r="L370" s="301"/>
      <c r="M370" s="280"/>
      <c r="N370" s="283"/>
      <c r="O370" s="282">
        <f>SUM(O342:O369)</f>
        <v>0</v>
      </c>
      <c r="P370" s="282"/>
      <c r="Q370" s="282"/>
      <c r="R370" s="282"/>
      <c r="S370" s="317">
        <f>S369+S368+S367+S366</f>
        <v>23491.41</v>
      </c>
      <c r="T370" s="649"/>
      <c r="U370" s="95"/>
      <c r="V370" s="95"/>
      <c r="W370" s="95"/>
      <c r="X370" s="95"/>
      <c r="Y370" s="95"/>
      <c r="Z370" s="95"/>
      <c r="AA370" s="95"/>
      <c r="AB370" s="95"/>
      <c r="AP370" s="185"/>
      <c r="AQ370" s="185"/>
      <c r="AT370" s="689"/>
      <c r="AU370" s="689"/>
      <c r="AV370" s="689"/>
      <c r="AW370" s="689"/>
      <c r="AX370" s="689"/>
      <c r="AY370" s="689"/>
      <c r="AZ370" s="689"/>
    </row>
    <row r="371" spans="1:52">
      <c r="A371" s="599"/>
      <c r="B371" s="688" t="s">
        <v>621</v>
      </c>
      <c r="C371" s="304"/>
      <c r="D371" s="304"/>
      <c r="E371" s="304"/>
      <c r="F371" s="304"/>
      <c r="G371" s="319">
        <f>G366+G367</f>
        <v>1.25</v>
      </c>
      <c r="H371" s="320"/>
      <c r="I371" s="304"/>
      <c r="J371" s="304"/>
      <c r="K371" s="304"/>
      <c r="L371" s="304"/>
      <c r="M371" s="287"/>
      <c r="N371" s="288"/>
      <c r="O371" s="289"/>
      <c r="P371" s="289"/>
      <c r="Q371" s="289"/>
      <c r="R371" s="289"/>
      <c r="S371" s="319">
        <f>S366+S367</f>
        <v>10853.91</v>
      </c>
      <c r="T371" s="649"/>
      <c r="U371" s="95"/>
      <c r="V371" s="95"/>
      <c r="W371" s="95"/>
      <c r="X371" s="95"/>
      <c r="Y371" s="95"/>
      <c r="Z371" s="95"/>
      <c r="AA371" s="95"/>
      <c r="AB371" s="95"/>
      <c r="AP371" s="185"/>
      <c r="AQ371" s="185"/>
      <c r="AT371" s="689"/>
      <c r="AU371" s="689"/>
      <c r="AV371" s="689"/>
      <c r="AW371" s="689"/>
      <c r="AX371" s="689"/>
      <c r="AY371" s="689"/>
      <c r="AZ371" s="689"/>
    </row>
    <row r="372" spans="1:52">
      <c r="A372" s="284"/>
      <c r="B372" s="688" t="s">
        <v>632</v>
      </c>
      <c r="C372" s="304"/>
      <c r="D372" s="545"/>
      <c r="E372" s="545"/>
      <c r="F372" s="545"/>
      <c r="G372" s="546">
        <f>G369</f>
        <v>1</v>
      </c>
      <c r="H372" s="547"/>
      <c r="I372" s="545"/>
      <c r="J372" s="545"/>
      <c r="K372" s="545"/>
      <c r="L372" s="545"/>
      <c r="M372" s="548"/>
      <c r="N372" s="340"/>
      <c r="O372" s="341"/>
      <c r="P372" s="341"/>
      <c r="Q372" s="341"/>
      <c r="R372" s="341"/>
      <c r="S372" s="546">
        <f>S369</f>
        <v>5691</v>
      </c>
      <c r="T372" s="142"/>
      <c r="U372" s="142"/>
      <c r="V372" s="142"/>
      <c r="W372" s="142"/>
      <c r="X372" s="142"/>
      <c r="Y372" s="142"/>
      <c r="Z372" s="142"/>
      <c r="AA372" s="142"/>
      <c r="AB372" s="142"/>
      <c r="AT372" s="689"/>
      <c r="AU372" s="689"/>
      <c r="AV372" s="689"/>
      <c r="AW372" s="689"/>
      <c r="AX372" s="689"/>
      <c r="AY372" s="689"/>
      <c r="AZ372" s="689"/>
    </row>
    <row r="373" spans="1:52">
      <c r="A373" s="337"/>
      <c r="B373" s="338" t="s">
        <v>623</v>
      </c>
      <c r="C373" s="545"/>
      <c r="D373" s="545"/>
      <c r="E373" s="545"/>
      <c r="F373" s="545"/>
      <c r="G373" s="546">
        <f>G368</f>
        <v>1</v>
      </c>
      <c r="H373" s="547"/>
      <c r="I373" s="545"/>
      <c r="J373" s="545"/>
      <c r="K373" s="545"/>
      <c r="L373" s="545"/>
      <c r="M373" s="548"/>
      <c r="N373" s="340"/>
      <c r="O373" s="341"/>
      <c r="P373" s="341"/>
      <c r="Q373" s="341"/>
      <c r="R373" s="341"/>
      <c r="S373" s="546">
        <f>S368</f>
        <v>6946.5</v>
      </c>
      <c r="T373" s="142"/>
      <c r="U373" s="142"/>
      <c r="V373" s="142"/>
      <c r="W373" s="142"/>
      <c r="X373" s="142"/>
      <c r="Y373" s="142"/>
      <c r="Z373" s="142"/>
      <c r="AA373" s="142"/>
      <c r="AB373" s="142"/>
      <c r="AT373" s="689"/>
      <c r="AU373" s="689"/>
      <c r="AV373" s="689"/>
      <c r="AW373" s="689"/>
      <c r="AX373" s="689"/>
      <c r="AY373" s="689"/>
      <c r="AZ373" s="689"/>
    </row>
    <row r="374" spans="1:52" ht="18.75">
      <c r="A374" s="785" t="s">
        <v>1085</v>
      </c>
      <c r="B374" s="786"/>
      <c r="C374" s="786"/>
      <c r="D374" s="786"/>
      <c r="E374" s="786"/>
      <c r="F374" s="786"/>
      <c r="G374" s="786"/>
      <c r="H374" s="786"/>
      <c r="I374" s="786"/>
      <c r="J374" s="786"/>
      <c r="K374" s="786"/>
      <c r="L374" s="786"/>
      <c r="M374" s="786"/>
      <c r="N374" s="786"/>
      <c r="O374" s="786"/>
      <c r="P374" s="786"/>
      <c r="Q374" s="786"/>
      <c r="R374" s="786"/>
      <c r="S374" s="787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52" ht="21" customHeight="1">
      <c r="A375" s="371" t="s">
        <v>727</v>
      </c>
      <c r="B375" s="190" t="s">
        <v>1049</v>
      </c>
      <c r="C375" s="190" t="s">
        <v>660</v>
      </c>
      <c r="D375" s="345" t="s">
        <v>899</v>
      </c>
      <c r="E375" s="345">
        <v>20356</v>
      </c>
      <c r="F375" s="345">
        <v>10</v>
      </c>
      <c r="G375" s="488">
        <v>0.25</v>
      </c>
      <c r="H375" s="568">
        <v>6315</v>
      </c>
      <c r="I375" s="561"/>
      <c r="J375" s="561"/>
      <c r="K375" s="191"/>
      <c r="L375" s="189">
        <f>H375*15%</f>
        <v>947.25</v>
      </c>
      <c r="M375" s="160"/>
      <c r="N375" s="245">
        <f>H375+I375+J375+K375+L375+M375</f>
        <v>7262.25</v>
      </c>
      <c r="O375" s="160"/>
      <c r="P375" s="160"/>
      <c r="Q375" s="160"/>
      <c r="R375" s="160"/>
      <c r="S375" s="123">
        <f>(N375+R375)*G375</f>
        <v>1815.56</v>
      </c>
      <c r="T375" s="550"/>
      <c r="U375" s="142"/>
      <c r="V375" s="142"/>
      <c r="W375" s="142"/>
      <c r="X375" s="142"/>
      <c r="Y375" s="142"/>
      <c r="Z375" s="142"/>
      <c r="AA375" s="142"/>
      <c r="AB375" s="142">
        <f t="shared" ref="AB375" si="277">R375*110.1%</f>
        <v>0</v>
      </c>
      <c r="AC375" s="162">
        <v>1</v>
      </c>
      <c r="AD375" s="96">
        <f>IF(AC375=1,G375,0)</f>
        <v>0.25</v>
      </c>
      <c r="AE375" s="175">
        <f>IF(AC375=1,S375,0)</f>
        <v>1815.56</v>
      </c>
      <c r="AF375" s="96">
        <f>IF(AC375=2,G375,0)</f>
        <v>0</v>
      </c>
      <c r="AG375" s="175">
        <f>IF(AC375=2,S375,0)</f>
        <v>0</v>
      </c>
      <c r="AH375" s="96">
        <f>IF(AC375=3,G375,0)</f>
        <v>0</v>
      </c>
      <c r="AI375" s="175">
        <f>IF(AC375=3,S375,0)</f>
        <v>0</v>
      </c>
      <c r="AJ375" s="96">
        <f>IF(AC375=4,G375,0)</f>
        <v>0</v>
      </c>
      <c r="AK375" s="174">
        <f>IF(AC375=4,S375,0)</f>
        <v>0</v>
      </c>
    </row>
    <row r="376" spans="1:52" ht="15.75" thickBot="1">
      <c r="A376" s="599" t="s">
        <v>727</v>
      </c>
      <c r="B376" s="600" t="s">
        <v>89</v>
      </c>
      <c r="C376" s="600" t="s">
        <v>89</v>
      </c>
      <c r="D376" s="601" t="s">
        <v>899</v>
      </c>
      <c r="E376" s="601"/>
      <c r="F376" s="601" t="s">
        <v>365</v>
      </c>
      <c r="G376" s="602">
        <v>0.5</v>
      </c>
      <c r="H376" s="568">
        <v>6315</v>
      </c>
      <c r="I376" s="603"/>
      <c r="J376" s="603"/>
      <c r="K376" s="601"/>
      <c r="L376" s="414"/>
      <c r="M376" s="160"/>
      <c r="N376" s="609">
        <f>H376+I376+J376+K376+L376+M376</f>
        <v>6315</v>
      </c>
      <c r="O376" s="606"/>
      <c r="P376" s="606"/>
      <c r="Q376" s="606">
        <f>(N376*R376)*G376</f>
        <v>947.25</v>
      </c>
      <c r="R376" s="713">
        <v>0.3</v>
      </c>
      <c r="S376" s="123">
        <f t="shared" ref="S376" si="278">(N376+R376)*G376</f>
        <v>3157.65</v>
      </c>
      <c r="T376" s="610"/>
      <c r="U376" s="95"/>
      <c r="V376" s="95"/>
      <c r="W376" s="95"/>
      <c r="X376" s="95"/>
      <c r="Y376" s="95"/>
      <c r="Z376" s="95"/>
      <c r="AA376" s="95"/>
      <c r="AB376" s="95"/>
      <c r="AC376" s="162">
        <v>1</v>
      </c>
      <c r="AD376" s="96">
        <f>IF(AC376=1,G376,0)</f>
        <v>0.5</v>
      </c>
      <c r="AE376" s="175">
        <f>IF(AC376=1,S376,0)</f>
        <v>3157.65</v>
      </c>
      <c r="AF376" s="96">
        <f>IF(AC376=2,G376,0)</f>
        <v>0</v>
      </c>
      <c r="AG376" s="175">
        <f>IF(AC376=2,S376,0)</f>
        <v>0</v>
      </c>
      <c r="AH376" s="96">
        <f>IF(AC376=3,G376,0)</f>
        <v>0</v>
      </c>
      <c r="AI376" s="175">
        <f>IF(AC376=3,S376,0)</f>
        <v>0</v>
      </c>
      <c r="AJ376" s="96">
        <f>IF(AC376=4,G376,0)</f>
        <v>0</v>
      </c>
      <c r="AK376" s="174">
        <f>IF(AC376=4,S376,0)</f>
        <v>0</v>
      </c>
      <c r="AP376" s="185">
        <f t="shared" ref="AP376" si="279">AH376</f>
        <v>0</v>
      </c>
      <c r="AQ376" s="185">
        <f t="shared" ref="AQ376" si="280">AI376</f>
        <v>0</v>
      </c>
    </row>
    <row r="377" spans="1:52">
      <c r="A377" s="599"/>
      <c r="B377" s="300" t="s">
        <v>620</v>
      </c>
      <c r="C377" s="301"/>
      <c r="D377" s="301"/>
      <c r="E377" s="301"/>
      <c r="F377" s="301"/>
      <c r="G377" s="317">
        <f>G378</f>
        <v>0.75</v>
      </c>
      <c r="H377" s="318"/>
      <c r="I377" s="301"/>
      <c r="J377" s="301"/>
      <c r="K377" s="301"/>
      <c r="L377" s="301"/>
      <c r="M377" s="280"/>
      <c r="N377" s="283"/>
      <c r="O377" s="282">
        <f>SUM(O351:O376)</f>
        <v>0</v>
      </c>
      <c r="P377" s="282"/>
      <c r="Q377" s="282"/>
      <c r="R377" s="282"/>
      <c r="S377" s="317">
        <f>S378</f>
        <v>4973.21</v>
      </c>
      <c r="T377" s="649"/>
      <c r="U377" s="95"/>
      <c r="V377" s="95"/>
      <c r="W377" s="95"/>
      <c r="X377" s="95"/>
      <c r="Y377" s="95"/>
      <c r="Z377" s="95"/>
      <c r="AA377" s="95"/>
      <c r="AB377" s="95"/>
      <c r="AP377" s="185"/>
      <c r="AQ377" s="185"/>
    </row>
    <row r="378" spans="1:52">
      <c r="A378" s="599"/>
      <c r="B378" s="303" t="s">
        <v>621</v>
      </c>
      <c r="C378" s="304"/>
      <c r="D378" s="304"/>
      <c r="E378" s="304"/>
      <c r="F378" s="304"/>
      <c r="G378" s="319">
        <f>G375+G376</f>
        <v>0.75</v>
      </c>
      <c r="H378" s="320"/>
      <c r="I378" s="304"/>
      <c r="J378" s="304"/>
      <c r="K378" s="304"/>
      <c r="L378" s="304"/>
      <c r="M378" s="287"/>
      <c r="N378" s="288"/>
      <c r="O378" s="289"/>
      <c r="P378" s="289"/>
      <c r="Q378" s="289"/>
      <c r="R378" s="289"/>
      <c r="S378" s="319">
        <f>S375+S376</f>
        <v>4973.21</v>
      </c>
      <c r="T378" s="649"/>
      <c r="U378" s="95"/>
      <c r="V378" s="95"/>
      <c r="W378" s="95"/>
      <c r="X378" s="95"/>
      <c r="Y378" s="95"/>
      <c r="Z378" s="95"/>
      <c r="AA378" s="95"/>
      <c r="AB378" s="95"/>
      <c r="AP378" s="185"/>
      <c r="AQ378" s="185"/>
    </row>
    <row r="379" spans="1:52">
      <c r="A379" s="648"/>
      <c r="B379" s="788"/>
      <c r="C379" s="789"/>
      <c r="D379" s="789"/>
      <c r="E379" s="789"/>
      <c r="F379" s="789"/>
      <c r="G379" s="789"/>
      <c r="H379" s="789"/>
      <c r="I379" s="789"/>
      <c r="J379" s="789"/>
      <c r="K379" s="789"/>
      <c r="L379" s="789"/>
      <c r="M379" s="789"/>
      <c r="N379" s="789"/>
      <c r="O379" s="789"/>
      <c r="P379" s="789"/>
      <c r="Q379" s="789"/>
      <c r="R379" s="789"/>
      <c r="S379" s="790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52" ht="18.75" customHeight="1">
      <c r="A380" s="791" t="s">
        <v>1086</v>
      </c>
      <c r="B380" s="791"/>
      <c r="C380" s="791"/>
      <c r="D380" s="647"/>
      <c r="E380" s="647"/>
      <c r="F380" s="647"/>
      <c r="G380" s="647"/>
      <c r="H380" s="647"/>
      <c r="I380" s="647"/>
      <c r="J380" s="647"/>
      <c r="K380" s="647"/>
      <c r="L380" s="647"/>
      <c r="M380" s="647"/>
      <c r="N380" s="647"/>
      <c r="O380" s="647"/>
      <c r="P380" s="647"/>
      <c r="Q380" s="647"/>
      <c r="R380" s="647"/>
      <c r="S380" s="647"/>
      <c r="T380" s="142"/>
      <c r="U380" s="142"/>
      <c r="V380" s="142"/>
      <c r="W380" s="142"/>
      <c r="X380" s="142"/>
      <c r="Y380" s="142"/>
      <c r="Z380" s="142"/>
      <c r="AA380" s="142"/>
      <c r="AB380" s="142"/>
    </row>
    <row r="381" spans="1:52" ht="28.5" customHeight="1">
      <c r="A381" s="391" t="s">
        <v>727</v>
      </c>
      <c r="B381" s="664" t="s">
        <v>1050</v>
      </c>
      <c r="C381" s="664" t="s">
        <v>234</v>
      </c>
      <c r="D381" s="659" t="s">
        <v>899</v>
      </c>
      <c r="E381" s="659" t="s">
        <v>569</v>
      </c>
      <c r="F381" s="675">
        <v>13</v>
      </c>
      <c r="G381" s="666">
        <v>0.5</v>
      </c>
      <c r="H381" s="568">
        <v>7877</v>
      </c>
      <c r="I381" s="311"/>
      <c r="J381" s="311"/>
      <c r="K381" s="311"/>
      <c r="L381" s="313"/>
      <c r="M381" s="395"/>
      <c r="N381" s="305">
        <f>H381+I381+J381+K381+L381+M381</f>
        <v>7877</v>
      </c>
      <c r="O381" s="395"/>
      <c r="P381" s="395"/>
      <c r="Q381" s="395">
        <f>(N381*R381)*G381</f>
        <v>1181.55</v>
      </c>
      <c r="R381" s="718">
        <v>0.3</v>
      </c>
      <c r="S381" s="486">
        <f>G381*N381+(P381+R381)+O381</f>
        <v>3938.8</v>
      </c>
      <c r="T381" s="142"/>
      <c r="U381" s="142"/>
      <c r="V381" s="142"/>
      <c r="W381" s="142"/>
      <c r="X381" s="142"/>
      <c r="Y381" s="142"/>
      <c r="Z381" s="142"/>
      <c r="AA381" s="142"/>
      <c r="AB381" s="142"/>
    </row>
    <row r="382" spans="1:52" ht="14.25" customHeight="1">
      <c r="A382" s="391" t="s">
        <v>727</v>
      </c>
      <c r="B382" s="388" t="s">
        <v>648</v>
      </c>
      <c r="C382" s="388" t="s">
        <v>648</v>
      </c>
      <c r="D382" s="345" t="s">
        <v>899</v>
      </c>
      <c r="E382" s="344">
        <v>20481</v>
      </c>
      <c r="F382" s="413">
        <v>10</v>
      </c>
      <c r="G382" s="560">
        <v>1</v>
      </c>
      <c r="H382" s="568">
        <v>6315</v>
      </c>
      <c r="I382" s="311"/>
      <c r="J382" s="311"/>
      <c r="K382" s="311"/>
      <c r="L382" s="313"/>
      <c r="M382" s="395"/>
      <c r="N382" s="305">
        <f>H382+I382+J382+K382+L382+M382</f>
        <v>6315</v>
      </c>
      <c r="O382" s="395"/>
      <c r="P382" s="395"/>
      <c r="Q382" s="395"/>
      <c r="R382" s="313"/>
      <c r="S382" s="486">
        <f>G382*N382+(P382+R382)+O382</f>
        <v>6315</v>
      </c>
      <c r="T382" s="142"/>
      <c r="U382" s="142"/>
      <c r="V382" s="142"/>
      <c r="W382" s="142"/>
      <c r="X382" s="142"/>
      <c r="Y382" s="142"/>
      <c r="Z382" s="142"/>
      <c r="AA382" s="142"/>
      <c r="AB382" s="142"/>
    </row>
    <row r="383" spans="1:52">
      <c r="A383" s="381" t="s">
        <v>727</v>
      </c>
      <c r="B383" s="190" t="s">
        <v>978</v>
      </c>
      <c r="C383" s="377" t="s">
        <v>679</v>
      </c>
      <c r="D383" s="191" t="s">
        <v>899</v>
      </c>
      <c r="E383" s="191" t="s">
        <v>390</v>
      </c>
      <c r="F383" s="191" t="s">
        <v>373</v>
      </c>
      <c r="G383" s="602">
        <v>1</v>
      </c>
      <c r="H383" s="574">
        <v>6836</v>
      </c>
      <c r="I383" s="561"/>
      <c r="J383" s="571"/>
      <c r="K383" s="191"/>
      <c r="L383" s="160"/>
      <c r="M383" s="160"/>
      <c r="N383" s="245">
        <f t="shared" ref="N383" si="281">H383+I383+J383+K383+L383+M383</f>
        <v>6836</v>
      </c>
      <c r="O383" s="160"/>
      <c r="P383" s="160"/>
      <c r="Q383" s="160"/>
      <c r="R383" s="160"/>
      <c r="S383" s="123">
        <f t="shared" ref="S383" si="282">G383*N383+(P383+R383)+O383</f>
        <v>6836</v>
      </c>
      <c r="T383" s="191"/>
      <c r="U383" s="142"/>
      <c r="V383" s="142"/>
      <c r="W383" s="142"/>
      <c r="X383" s="142"/>
      <c r="Y383" s="142"/>
      <c r="Z383" s="142"/>
      <c r="AA383" s="142"/>
      <c r="AB383" s="142"/>
      <c r="AC383" s="162">
        <v>1</v>
      </c>
      <c r="AD383" s="96">
        <f>IF(AC383=1,G383,0)</f>
        <v>1</v>
      </c>
      <c r="AE383" s="175">
        <f>IF(AC383=1,S383,0)</f>
        <v>6836</v>
      </c>
      <c r="AF383" s="96">
        <f>IF(AC383=2,G383,0)</f>
        <v>0</v>
      </c>
      <c r="AG383" s="175">
        <f>IF(AC383=2,S383,0)</f>
        <v>0</v>
      </c>
      <c r="AH383" s="96">
        <f>IF(AC383=3,G383,0)</f>
        <v>0</v>
      </c>
      <c r="AI383" s="175">
        <f>IF(AC383=3,S383,0)</f>
        <v>0</v>
      </c>
      <c r="AJ383" s="96">
        <f>IF(AC383=4,G383,0)</f>
        <v>0</v>
      </c>
      <c r="AK383" s="174">
        <f>IF(AC383=4,S383,0)</f>
        <v>0</v>
      </c>
      <c r="AT383" s="687"/>
      <c r="AU383" s="687"/>
      <c r="AV383" s="687"/>
      <c r="AW383" s="687"/>
      <c r="AX383" s="687"/>
      <c r="AY383" s="687"/>
      <c r="AZ383" s="687"/>
    </row>
    <row r="384" spans="1:52">
      <c r="A384" s="371" t="s">
        <v>728</v>
      </c>
      <c r="B384" s="388" t="s">
        <v>969</v>
      </c>
      <c r="C384" s="377" t="s">
        <v>20</v>
      </c>
      <c r="D384" s="191" t="s">
        <v>458</v>
      </c>
      <c r="E384" s="191"/>
      <c r="F384" s="191" t="s">
        <v>366</v>
      </c>
      <c r="G384" s="488">
        <v>1</v>
      </c>
      <c r="H384" s="488">
        <v>5032</v>
      </c>
      <c r="I384" s="571">
        <f>H384*10%</f>
        <v>503.2</v>
      </c>
      <c r="J384" s="191"/>
      <c r="K384" s="191"/>
      <c r="L384" s="232"/>
      <c r="M384" s="160"/>
      <c r="N384" s="305">
        <f t="shared" ref="N384" si="283">H384+I384+J384+K384+L384+M384</f>
        <v>5535.2</v>
      </c>
      <c r="O384" s="160"/>
      <c r="P384" s="160"/>
      <c r="Q384" s="160"/>
      <c r="R384" s="160"/>
      <c r="S384" s="123">
        <f t="shared" ref="S384" si="284">G384*N384+(P384+R384)+O384</f>
        <v>5535.2</v>
      </c>
      <c r="T384" s="142"/>
      <c r="U384" s="142"/>
      <c r="V384" s="142"/>
      <c r="W384" s="142"/>
      <c r="X384" s="142"/>
      <c r="Y384" s="142"/>
      <c r="Z384" s="142"/>
      <c r="AA384" s="142"/>
      <c r="AB384" s="142"/>
      <c r="AC384" s="162">
        <v>2</v>
      </c>
      <c r="AD384" s="96">
        <f>IF(AC384=1,G384,0)</f>
        <v>0</v>
      </c>
      <c r="AE384" s="175">
        <f>IF(AC384=1,S384,0)</f>
        <v>0</v>
      </c>
      <c r="AF384" s="96">
        <f>IF(AC384=2,G384,0)</f>
        <v>1</v>
      </c>
      <c r="AG384" s="175">
        <f>IF(AC384=2,S384,0)</f>
        <v>5535.2</v>
      </c>
      <c r="AH384" s="96">
        <f>IF(AC384=3,G384,0)</f>
        <v>0</v>
      </c>
      <c r="AI384" s="175">
        <f>IF(AC384=3,S384,0)</f>
        <v>0</v>
      </c>
      <c r="AJ384" s="96">
        <f>IF(AC384=4,G384,0)</f>
        <v>0</v>
      </c>
      <c r="AK384" s="174">
        <f>IF(AC384=4,S384,0)</f>
        <v>0</v>
      </c>
    </row>
    <row r="385" spans="1:52" s="526" customFormat="1" ht="45.75" customHeight="1">
      <c r="A385" s="371" t="s">
        <v>728</v>
      </c>
      <c r="B385" s="388" t="s">
        <v>1015</v>
      </c>
      <c r="C385" s="388" t="s">
        <v>906</v>
      </c>
      <c r="D385" s="191" t="s">
        <v>458</v>
      </c>
      <c r="E385" s="191"/>
      <c r="F385" s="191" t="s">
        <v>367</v>
      </c>
      <c r="G385" s="488">
        <v>0.5</v>
      </c>
      <c r="H385" s="574">
        <v>6003</v>
      </c>
      <c r="I385" s="561"/>
      <c r="J385" s="191"/>
      <c r="K385" s="191"/>
      <c r="L385" s="232"/>
      <c r="M385" s="160"/>
      <c r="N385" s="245">
        <f t="shared" ref="N385:N387" si="285">H385+I385+J385+K385+L385+M385</f>
        <v>6003</v>
      </c>
      <c r="O385" s="160"/>
      <c r="P385" s="160"/>
      <c r="Q385" s="160"/>
      <c r="R385" s="189"/>
      <c r="S385" s="123">
        <f t="shared" ref="S385:S387" si="286">G385*N385+(P385+R385)+O385</f>
        <v>3001.5</v>
      </c>
      <c r="T385" s="443"/>
      <c r="U385" s="444"/>
      <c r="V385" s="444"/>
      <c r="W385" s="444"/>
      <c r="X385" s="444"/>
      <c r="Y385" s="444"/>
      <c r="Z385" s="444"/>
      <c r="AA385" s="444"/>
      <c r="AB385" s="444"/>
      <c r="AC385" s="204">
        <v>2</v>
      </c>
      <c r="AD385" s="445">
        <f>IF(AC385=1,G385,0)</f>
        <v>0</v>
      </c>
      <c r="AE385" s="446">
        <f>IF(AC385=1,S385,0)</f>
        <v>0</v>
      </c>
      <c r="AF385" s="445">
        <f>IF(AC385=2,G385,0)</f>
        <v>0.5</v>
      </c>
      <c r="AG385" s="446">
        <f>IF(AC385=2,S385,0)</f>
        <v>3001.5</v>
      </c>
      <c r="AH385" s="445">
        <f>IF(AC385=3,G385,0)</f>
        <v>0</v>
      </c>
      <c r="AI385" s="446">
        <f>IF(AC385=3,S385,0)</f>
        <v>0</v>
      </c>
      <c r="AJ385" s="445">
        <f>IF(AC385=4,G385,0)</f>
        <v>0</v>
      </c>
      <c r="AK385" s="447">
        <f>IF(AC385=4,S385,0)</f>
        <v>0</v>
      </c>
      <c r="AL385" s="523"/>
      <c r="AM385" s="523"/>
      <c r="AN385" s="523"/>
      <c r="AO385" s="523"/>
      <c r="AP385" s="523"/>
      <c r="AQ385" s="523"/>
      <c r="AR385" s="523"/>
      <c r="AS385" s="524"/>
      <c r="AT385" s="525"/>
      <c r="AU385" s="525"/>
      <c r="AV385" s="525"/>
      <c r="AW385" s="525"/>
      <c r="AX385" s="525"/>
      <c r="AY385" s="525"/>
      <c r="AZ385" s="525"/>
    </row>
    <row r="386" spans="1:52" s="526" customFormat="1" ht="27" customHeight="1">
      <c r="A386" s="371" t="s">
        <v>728</v>
      </c>
      <c r="B386" s="388" t="s">
        <v>1016</v>
      </c>
      <c r="C386" s="388" t="s">
        <v>906</v>
      </c>
      <c r="D386" s="191" t="s">
        <v>458</v>
      </c>
      <c r="E386" s="191"/>
      <c r="F386" s="191" t="s">
        <v>366</v>
      </c>
      <c r="G386" s="488">
        <v>4.5</v>
      </c>
      <c r="H386" s="488">
        <v>5032</v>
      </c>
      <c r="I386" s="561"/>
      <c r="J386" s="191"/>
      <c r="K386" s="191"/>
      <c r="L386" s="232"/>
      <c r="M386" s="160"/>
      <c r="N386" s="245">
        <f t="shared" si="285"/>
        <v>5032</v>
      </c>
      <c r="O386" s="160"/>
      <c r="P386" s="160"/>
      <c r="Q386" s="160"/>
      <c r="R386" s="189"/>
      <c r="S386" s="123">
        <f t="shared" si="286"/>
        <v>22644</v>
      </c>
      <c r="T386" s="715"/>
      <c r="U386" s="444"/>
      <c r="V386" s="444"/>
      <c r="W386" s="444"/>
      <c r="X386" s="444"/>
      <c r="Y386" s="444"/>
      <c r="Z386" s="444"/>
      <c r="AA386" s="444"/>
      <c r="AB386" s="444"/>
      <c r="AC386" s="204"/>
      <c r="AD386" s="445"/>
      <c r="AE386" s="446"/>
      <c r="AF386" s="445"/>
      <c r="AG386" s="446"/>
      <c r="AH386" s="445"/>
      <c r="AI386" s="446"/>
      <c r="AJ386" s="445"/>
      <c r="AK386" s="447"/>
      <c r="AL386" s="523"/>
      <c r="AM386" s="523"/>
      <c r="AN386" s="523"/>
      <c r="AO386" s="523"/>
      <c r="AP386" s="523"/>
      <c r="AQ386" s="523"/>
      <c r="AR386" s="523"/>
      <c r="AS386" s="524"/>
      <c r="AT386" s="525"/>
      <c r="AU386" s="525"/>
      <c r="AV386" s="525"/>
      <c r="AW386" s="525"/>
      <c r="AX386" s="525"/>
      <c r="AY386" s="525"/>
      <c r="AZ386" s="525"/>
    </row>
    <row r="387" spans="1:52" ht="15.75" thickBot="1">
      <c r="A387" s="371" t="s">
        <v>729</v>
      </c>
      <c r="B387" s="190" t="s">
        <v>303</v>
      </c>
      <c r="C387" s="190" t="s">
        <v>303</v>
      </c>
      <c r="D387" s="191" t="s">
        <v>464</v>
      </c>
      <c r="E387" s="191" t="s">
        <v>576</v>
      </c>
      <c r="F387" s="191" t="s">
        <v>368</v>
      </c>
      <c r="G387" s="488">
        <v>1</v>
      </c>
      <c r="H387" s="554">
        <v>4407</v>
      </c>
      <c r="I387" s="561"/>
      <c r="J387" s="191"/>
      <c r="K387" s="191"/>
      <c r="L387" s="189"/>
      <c r="M387" s="160"/>
      <c r="N387" s="245">
        <f t="shared" si="285"/>
        <v>4407</v>
      </c>
      <c r="O387" s="160"/>
      <c r="P387" s="160"/>
      <c r="Q387" s="160"/>
      <c r="R387" s="160"/>
      <c r="S387" s="123">
        <f t="shared" si="286"/>
        <v>4407</v>
      </c>
      <c r="T387" s="193"/>
      <c r="U387" s="142"/>
      <c r="V387" s="142"/>
      <c r="W387" s="142"/>
      <c r="X387" s="142"/>
      <c r="Y387" s="142"/>
      <c r="Z387" s="142"/>
      <c r="AA387" s="142"/>
      <c r="AB387" s="142"/>
      <c r="AC387" s="162">
        <v>4</v>
      </c>
      <c r="AD387" s="96">
        <f t="shared" ref="AD387" si="287">IF(AC387=1,G387,0)</f>
        <v>0</v>
      </c>
      <c r="AE387" s="175">
        <f t="shared" ref="AE387" si="288">IF(AC387=1,S387,0)</f>
        <v>0</v>
      </c>
      <c r="AF387" s="96">
        <f t="shared" ref="AF387" si="289">IF(AC387=2,G387,0)</f>
        <v>0</v>
      </c>
      <c r="AG387" s="175">
        <f t="shared" ref="AG387" si="290">IF(AC387=2,S387,0)</f>
        <v>0</v>
      </c>
      <c r="AH387" s="96">
        <f t="shared" ref="AH387" si="291">IF(AC387=3,G387,0)</f>
        <v>0</v>
      </c>
      <c r="AI387" s="175">
        <f t="shared" ref="AI387" si="292">IF(AC387=3,S387,0)</f>
        <v>0</v>
      </c>
      <c r="AJ387" s="96">
        <f t="shared" ref="AJ387" si="293">IF(AC387=4,G387,0)</f>
        <v>1</v>
      </c>
      <c r="AK387" s="174">
        <f t="shared" ref="AK387" si="294">IF(AC387=4,S387,0)</f>
        <v>4407</v>
      </c>
    </row>
    <row r="388" spans="1:52" ht="45.75" thickBot="1">
      <c r="A388" s="371" t="s">
        <v>730</v>
      </c>
      <c r="B388" s="370" t="s">
        <v>238</v>
      </c>
      <c r="C388" s="377" t="s">
        <v>739</v>
      </c>
      <c r="D388" s="366">
        <v>5132</v>
      </c>
      <c r="E388" s="366"/>
      <c r="F388" s="366">
        <v>3</v>
      </c>
      <c r="G388" s="566">
        <v>6.5</v>
      </c>
      <c r="H388" s="582">
        <v>4095</v>
      </c>
      <c r="I388" s="193"/>
      <c r="J388" s="193"/>
      <c r="K388" s="193"/>
      <c r="L388" s="160"/>
      <c r="M388" s="164"/>
      <c r="N388" s="305">
        <f>H388+I388+J388+K388+L388+M388</f>
        <v>4095</v>
      </c>
      <c r="O388" s="164"/>
      <c r="P388" s="164"/>
      <c r="Q388" s="164"/>
      <c r="R388" s="164"/>
      <c r="S388" s="123">
        <f>G388*N388+(P388+R388)+O388</f>
        <v>26617.5</v>
      </c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52">
      <c r="A389" s="275"/>
      <c r="B389" s="300" t="s">
        <v>620</v>
      </c>
      <c r="C389" s="300"/>
      <c r="D389" s="300"/>
      <c r="E389" s="327"/>
      <c r="F389" s="327"/>
      <c r="G389" s="278">
        <f>SUM(G381:G388)</f>
        <v>16</v>
      </c>
      <c r="H389" s="300"/>
      <c r="I389" s="300"/>
      <c r="J389" s="300"/>
      <c r="K389" s="300"/>
      <c r="L389" s="300"/>
      <c r="M389" s="278"/>
      <c r="N389" s="283"/>
      <c r="O389" s="282">
        <f>O381+O388</f>
        <v>0</v>
      </c>
      <c r="P389" s="282"/>
      <c r="Q389" s="282"/>
      <c r="R389" s="282"/>
      <c r="S389" s="302">
        <f>SUM(S381:S388)</f>
        <v>79295</v>
      </c>
      <c r="T389" s="142"/>
      <c r="U389" s="142"/>
      <c r="V389" s="142"/>
      <c r="W389" s="142"/>
      <c r="X389" s="142"/>
      <c r="Y389" s="142"/>
      <c r="Z389" s="142"/>
      <c r="AA389" s="142"/>
      <c r="AB389" s="142"/>
    </row>
    <row r="390" spans="1:52">
      <c r="A390" s="284"/>
      <c r="B390" s="303" t="s">
        <v>621</v>
      </c>
      <c r="C390" s="303"/>
      <c r="D390" s="303"/>
      <c r="E390" s="303"/>
      <c r="F390" s="303"/>
      <c r="G390" s="286">
        <f>G381+G382+G383</f>
        <v>2.5</v>
      </c>
      <c r="H390" s="303"/>
      <c r="I390" s="303"/>
      <c r="J390" s="303"/>
      <c r="K390" s="303"/>
      <c r="L390" s="303"/>
      <c r="M390" s="286"/>
      <c r="N390" s="288"/>
      <c r="O390" s="289">
        <f>O381</f>
        <v>0</v>
      </c>
      <c r="P390" s="289"/>
      <c r="Q390" s="289"/>
      <c r="R390" s="289"/>
      <c r="S390" s="286">
        <f>S381+S382+S383</f>
        <v>17089.8</v>
      </c>
      <c r="T390" s="142"/>
      <c r="U390" s="142"/>
      <c r="V390" s="142"/>
      <c r="W390" s="142"/>
      <c r="X390" s="142"/>
      <c r="Y390" s="142"/>
      <c r="Z390" s="142"/>
      <c r="AA390" s="142"/>
      <c r="AB390" s="142"/>
    </row>
    <row r="391" spans="1:52">
      <c r="A391" s="337"/>
      <c r="B391" s="303" t="s">
        <v>622</v>
      </c>
      <c r="C391" s="338"/>
      <c r="D391" s="338"/>
      <c r="E391" s="338"/>
      <c r="F391" s="338"/>
      <c r="G391" s="339">
        <f>SUM(G384:G386)</f>
        <v>6</v>
      </c>
      <c r="H391" s="338"/>
      <c r="I391" s="338"/>
      <c r="J391" s="338"/>
      <c r="K391" s="338"/>
      <c r="L391" s="338"/>
      <c r="M391" s="339"/>
      <c r="N391" s="340"/>
      <c r="O391" s="341"/>
      <c r="P391" s="341"/>
      <c r="Q391" s="341"/>
      <c r="R391" s="341"/>
      <c r="S391" s="546">
        <f>S385+S384+S386</f>
        <v>31180.7</v>
      </c>
      <c r="T391" s="142"/>
      <c r="U391" s="142"/>
      <c r="V391" s="142"/>
      <c r="W391" s="142"/>
      <c r="X391" s="142"/>
      <c r="Y391" s="142"/>
      <c r="Z391" s="142"/>
      <c r="AA391" s="142"/>
      <c r="AB391" s="142"/>
    </row>
    <row r="392" spans="1:52" ht="15.75" customHeight="1" thickBot="1">
      <c r="A392" s="290"/>
      <c r="B392" s="306" t="s">
        <v>647</v>
      </c>
      <c r="C392" s="306"/>
      <c r="D392" s="306"/>
      <c r="E392" s="306"/>
      <c r="F392" s="306"/>
      <c r="G392" s="292">
        <f>G388</f>
        <v>6.5</v>
      </c>
      <c r="H392" s="306"/>
      <c r="I392" s="306"/>
      <c r="J392" s="306"/>
      <c r="K392" s="306"/>
      <c r="L392" s="306"/>
      <c r="M392" s="292"/>
      <c r="N392" s="295"/>
      <c r="O392" s="296">
        <f>O388</f>
        <v>0</v>
      </c>
      <c r="P392" s="296"/>
      <c r="Q392" s="296"/>
      <c r="R392" s="296">
        <f>R388</f>
        <v>0</v>
      </c>
      <c r="S392" s="292">
        <f>S388</f>
        <v>26617.5</v>
      </c>
      <c r="T392" s="142"/>
      <c r="U392" s="142"/>
      <c r="V392" s="142"/>
      <c r="W392" s="142"/>
      <c r="X392" s="142"/>
      <c r="Y392" s="142"/>
      <c r="Z392" s="142"/>
      <c r="AA392" s="142"/>
      <c r="AB392" s="142"/>
    </row>
    <row r="393" spans="1:52" ht="15.75" customHeight="1" thickBot="1">
      <c r="A393" s="290"/>
      <c r="B393" s="306" t="s">
        <v>623</v>
      </c>
      <c r="C393" s="306"/>
      <c r="D393" s="306"/>
      <c r="E393" s="306"/>
      <c r="F393" s="306"/>
      <c r="G393" s="292">
        <f>G387</f>
        <v>1</v>
      </c>
      <c r="H393" s="306"/>
      <c r="I393" s="306"/>
      <c r="J393" s="306"/>
      <c r="K393" s="306"/>
      <c r="L393" s="306"/>
      <c r="M393" s="292"/>
      <c r="N393" s="295"/>
      <c r="O393" s="296">
        <f>O389</f>
        <v>0</v>
      </c>
      <c r="P393" s="296"/>
      <c r="Q393" s="296"/>
      <c r="R393" s="296">
        <f>R389</f>
        <v>0</v>
      </c>
      <c r="S393" s="292">
        <f>S387</f>
        <v>4407</v>
      </c>
      <c r="T393" s="142"/>
      <c r="U393" s="142"/>
      <c r="V393" s="142"/>
      <c r="W393" s="142"/>
      <c r="X393" s="142"/>
      <c r="Y393" s="142"/>
      <c r="Z393" s="142"/>
      <c r="AA393" s="142"/>
      <c r="AB393" s="142"/>
      <c r="AT393" s="691"/>
      <c r="AU393" s="691"/>
      <c r="AV393" s="691"/>
      <c r="AW393" s="691"/>
      <c r="AX393" s="691"/>
      <c r="AY393" s="691"/>
      <c r="AZ393" s="691"/>
    </row>
    <row r="394" spans="1:52" ht="19.5" customHeight="1" thickBot="1">
      <c r="A394" s="309"/>
      <c r="B394" s="197"/>
      <c r="C394" s="644"/>
      <c r="D394" s="644"/>
      <c r="E394" s="644"/>
      <c r="F394" s="644"/>
      <c r="G394" s="209"/>
      <c r="H394" s="645"/>
      <c r="I394" s="644"/>
      <c r="J394" s="644"/>
      <c r="K394" s="644"/>
      <c r="L394" s="644"/>
      <c r="M394" s="188"/>
      <c r="N394" s="142"/>
      <c r="O394" s="140"/>
      <c r="P394" s="140"/>
      <c r="Q394" s="140"/>
      <c r="R394" s="140"/>
      <c r="S394" s="209"/>
      <c r="T394" s="142"/>
      <c r="U394" s="142"/>
      <c r="V394" s="142"/>
      <c r="W394" s="142"/>
      <c r="X394" s="142"/>
      <c r="Y394" s="142"/>
      <c r="Z394" s="142"/>
      <c r="AA394" s="142"/>
      <c r="AB394" s="142"/>
    </row>
    <row r="395" spans="1:52" ht="18.75" customHeight="1">
      <c r="A395" s="740" t="s">
        <v>1087</v>
      </c>
      <c r="B395" s="740"/>
      <c r="C395" s="740"/>
      <c r="D395" s="496"/>
      <c r="E395" s="496"/>
      <c r="F395" s="496"/>
      <c r="G395" s="496"/>
      <c r="H395" s="496"/>
      <c r="I395" s="496"/>
      <c r="J395" s="496"/>
      <c r="K395" s="496"/>
      <c r="L395" s="496"/>
      <c r="M395" s="496"/>
      <c r="N395" s="496"/>
      <c r="O395" s="496"/>
      <c r="P395" s="496"/>
      <c r="Q395" s="496"/>
      <c r="R395" s="496"/>
      <c r="S395" s="496"/>
      <c r="T395" s="237"/>
      <c r="U395" s="237"/>
      <c r="V395" s="237"/>
      <c r="W395" s="237"/>
      <c r="X395" s="237"/>
      <c r="Y395" s="237"/>
      <c r="Z395" s="237"/>
      <c r="AA395" s="237"/>
      <c r="AB395" s="205"/>
    </row>
    <row r="396" spans="1:52" s="168" customFormat="1">
      <c r="A396" s="391" t="s">
        <v>727</v>
      </c>
      <c r="B396" s="388" t="s">
        <v>491</v>
      </c>
      <c r="C396" s="388" t="s">
        <v>491</v>
      </c>
      <c r="D396" s="413" t="s">
        <v>501</v>
      </c>
      <c r="E396" s="413">
        <v>20389</v>
      </c>
      <c r="F396" s="413">
        <v>10</v>
      </c>
      <c r="G396" s="556">
        <v>0.5</v>
      </c>
      <c r="H396" s="646">
        <v>6315</v>
      </c>
      <c r="I396" s="568"/>
      <c r="J396" s="311"/>
      <c r="K396" s="311"/>
      <c r="L396" s="313">
        <f>H396*15%</f>
        <v>947.25</v>
      </c>
      <c r="M396" s="395"/>
      <c r="N396" s="305">
        <f>(H396+I396+L396)*G396</f>
        <v>3631.13</v>
      </c>
      <c r="O396" s="395"/>
      <c r="P396" s="395"/>
      <c r="Q396" s="395"/>
      <c r="R396" s="313">
        <f>N396*30%</f>
        <v>1089.3389999999999</v>
      </c>
      <c r="S396" s="486">
        <f>G396*N396+(P396+R396)+O396</f>
        <v>2904.9</v>
      </c>
      <c r="T396" s="394"/>
      <c r="U396" s="333"/>
      <c r="V396" s="333"/>
      <c r="W396" s="333"/>
      <c r="X396" s="333"/>
      <c r="Y396" s="333"/>
      <c r="Z396" s="333"/>
      <c r="AA396" s="333"/>
      <c r="AB396" s="333"/>
      <c r="AC396" s="169">
        <v>1</v>
      </c>
      <c r="AD396" s="170">
        <f>IF(AC396=1,G396,0)</f>
        <v>0.5</v>
      </c>
      <c r="AE396" s="171">
        <f>IF(AC396=1,S396,0)</f>
        <v>2904.9</v>
      </c>
      <c r="AF396" s="170">
        <f>IF(AC396=2,G396,0)</f>
        <v>0</v>
      </c>
      <c r="AG396" s="171">
        <f>IF(AC396=2,S396,0)</f>
        <v>0</v>
      </c>
      <c r="AH396" s="170">
        <f>IF(AC396=3,G396,0)</f>
        <v>0</v>
      </c>
      <c r="AI396" s="171">
        <f>IF(AC396=3,S396,0)</f>
        <v>0</v>
      </c>
      <c r="AJ396" s="170">
        <f>IF(AC396=4,G396,0)</f>
        <v>0</v>
      </c>
      <c r="AK396" s="172">
        <f>IF(AC396=4,S396,0)</f>
        <v>0</v>
      </c>
      <c r="AL396" s="185"/>
      <c r="AM396" s="185"/>
      <c r="AN396" s="185"/>
      <c r="AO396" s="185"/>
      <c r="AP396" s="185"/>
      <c r="AQ396" s="185"/>
      <c r="AR396" s="185"/>
      <c r="AS396" s="186"/>
      <c r="AT396" s="91"/>
      <c r="AU396" s="91"/>
      <c r="AV396" s="91"/>
      <c r="AW396" s="91"/>
      <c r="AX396" s="91"/>
      <c r="AY396" s="91"/>
      <c r="AZ396" s="91"/>
    </row>
    <row r="397" spans="1:52" ht="41.25" customHeight="1" thickBot="1">
      <c r="A397" s="371" t="s">
        <v>730</v>
      </c>
      <c r="B397" s="370" t="s">
        <v>238</v>
      </c>
      <c r="C397" s="377" t="s">
        <v>739</v>
      </c>
      <c r="D397" s="366">
        <v>5132</v>
      </c>
      <c r="E397" s="366"/>
      <c r="F397" s="366">
        <v>3</v>
      </c>
      <c r="G397" s="557">
        <v>0.5</v>
      </c>
      <c r="H397" s="582">
        <v>4095</v>
      </c>
      <c r="I397" s="193"/>
      <c r="J397" s="193"/>
      <c r="K397" s="193"/>
      <c r="L397" s="313">
        <f>H397*15%</f>
        <v>614.25</v>
      </c>
      <c r="M397" s="164"/>
      <c r="N397" s="305">
        <f>(H397+I397)*G397</f>
        <v>2047.5</v>
      </c>
      <c r="O397" s="164"/>
      <c r="P397" s="164"/>
      <c r="Q397" s="164"/>
      <c r="R397" s="164"/>
      <c r="S397" s="123">
        <f>G397*N397+(P397+R397)+O397</f>
        <v>1023.75</v>
      </c>
      <c r="T397" s="193"/>
      <c r="U397" s="142"/>
      <c r="V397" s="142"/>
      <c r="W397" s="142"/>
      <c r="X397" s="142"/>
      <c r="Y397" s="142"/>
      <c r="Z397" s="142"/>
      <c r="AA397" s="142"/>
      <c r="AB397" s="142"/>
      <c r="AC397" s="162">
        <v>3</v>
      </c>
      <c r="AD397" s="96">
        <f>IF(AC397=1,G397,0)</f>
        <v>0</v>
      </c>
      <c r="AE397" s="175">
        <f>IF(AC397=1,S397,0)</f>
        <v>0</v>
      </c>
      <c r="AF397" s="96">
        <f>IF(AC397=2,G397,0)</f>
        <v>0</v>
      </c>
      <c r="AG397" s="175">
        <f>IF(AC397=2,S397,0)</f>
        <v>0</v>
      </c>
      <c r="AH397" s="96">
        <f>IF(AC397=3,G397,0)</f>
        <v>0.5</v>
      </c>
      <c r="AI397" s="175">
        <f>IF(AC397=3,S397,0)</f>
        <v>1023.75</v>
      </c>
      <c r="AJ397" s="96">
        <f>IF(AC397=4,G397,0)</f>
        <v>0</v>
      </c>
      <c r="AK397" s="174">
        <f>IF(AC397=4,S397,0)</f>
        <v>0</v>
      </c>
    </row>
    <row r="398" spans="1:52" s="168" customFormat="1">
      <c r="A398" s="275"/>
      <c r="B398" s="300" t="s">
        <v>620</v>
      </c>
      <c r="C398" s="300"/>
      <c r="D398" s="300"/>
      <c r="E398" s="327"/>
      <c r="F398" s="327"/>
      <c r="G398" s="278">
        <f>SUM(G396:G397)</f>
        <v>1</v>
      </c>
      <c r="H398" s="300"/>
      <c r="I398" s="300"/>
      <c r="J398" s="300"/>
      <c r="K398" s="300"/>
      <c r="L398" s="300"/>
      <c r="M398" s="278"/>
      <c r="N398" s="283"/>
      <c r="O398" s="282">
        <f>O396+O397</f>
        <v>0</v>
      </c>
      <c r="P398" s="282"/>
      <c r="Q398" s="282"/>
      <c r="R398" s="282"/>
      <c r="S398" s="302">
        <f>SUM(S396:S397)</f>
        <v>3928.65</v>
      </c>
      <c r="T398" s="209"/>
      <c r="U398" s="209"/>
      <c r="V398" s="209"/>
      <c r="W398" s="209"/>
      <c r="X398" s="209"/>
      <c r="Y398" s="209"/>
      <c r="Z398" s="209"/>
      <c r="AA398" s="209"/>
      <c r="AB398" s="209">
        <f>SUM(G396:G397)</f>
        <v>1</v>
      </c>
      <c r="AC398" s="169"/>
      <c r="AD398" s="170">
        <f t="shared" ref="AD398:AK398" si="295">SUM(AD396:AD397)</f>
        <v>0.5</v>
      </c>
      <c r="AE398" s="171">
        <f t="shared" si="295"/>
        <v>2904.9</v>
      </c>
      <c r="AF398" s="170">
        <f t="shared" si="295"/>
        <v>0</v>
      </c>
      <c r="AG398" s="171">
        <f t="shared" si="295"/>
        <v>0</v>
      </c>
      <c r="AH398" s="170">
        <f t="shared" si="295"/>
        <v>0.5</v>
      </c>
      <c r="AI398" s="171">
        <f t="shared" si="295"/>
        <v>1023.75</v>
      </c>
      <c r="AJ398" s="170">
        <f t="shared" si="295"/>
        <v>0</v>
      </c>
      <c r="AK398" s="171">
        <f t="shared" si="295"/>
        <v>0</v>
      </c>
      <c r="AL398" s="185">
        <f t="shared" ref="AL398:AS398" si="296">AD398</f>
        <v>0.5</v>
      </c>
      <c r="AM398" s="185">
        <f t="shared" si="296"/>
        <v>2904.9</v>
      </c>
      <c r="AN398" s="185">
        <f t="shared" si="296"/>
        <v>0</v>
      </c>
      <c r="AO398" s="185">
        <f t="shared" si="296"/>
        <v>0</v>
      </c>
      <c r="AP398" s="185">
        <f t="shared" si="296"/>
        <v>0.5</v>
      </c>
      <c r="AQ398" s="185">
        <f t="shared" si="296"/>
        <v>1023.75</v>
      </c>
      <c r="AR398" s="185">
        <f t="shared" si="296"/>
        <v>0</v>
      </c>
      <c r="AS398" s="186">
        <f t="shared" si="296"/>
        <v>0</v>
      </c>
      <c r="AT398" s="91"/>
      <c r="AU398" s="91"/>
      <c r="AV398" s="91"/>
      <c r="AW398" s="91"/>
      <c r="AX398" s="91"/>
      <c r="AY398" s="91"/>
      <c r="AZ398" s="91"/>
    </row>
    <row r="399" spans="1:52">
      <c r="A399" s="284"/>
      <c r="B399" s="303" t="s">
        <v>621</v>
      </c>
      <c r="C399" s="303"/>
      <c r="D399" s="303"/>
      <c r="E399" s="303"/>
      <c r="F399" s="303"/>
      <c r="G399" s="286">
        <f>SUM(G396)</f>
        <v>0.5</v>
      </c>
      <c r="H399" s="303"/>
      <c r="I399" s="303"/>
      <c r="J399" s="303"/>
      <c r="K399" s="303"/>
      <c r="L399" s="303"/>
      <c r="M399" s="286"/>
      <c r="N399" s="288"/>
      <c r="O399" s="289">
        <f>O396</f>
        <v>0</v>
      </c>
      <c r="P399" s="289"/>
      <c r="Q399" s="289"/>
      <c r="R399" s="289"/>
      <c r="S399" s="350">
        <f>AE398</f>
        <v>2904.9</v>
      </c>
      <c r="T399" s="142"/>
      <c r="U399" s="142"/>
      <c r="V399" s="142"/>
      <c r="W399" s="142"/>
      <c r="X399" s="142"/>
      <c r="Y399" s="142"/>
      <c r="Z399" s="142"/>
      <c r="AA399" s="142"/>
      <c r="AB399" s="142"/>
    </row>
    <row r="400" spans="1:52">
      <c r="A400" s="337"/>
      <c r="B400" s="303" t="s">
        <v>622</v>
      </c>
      <c r="C400" s="338"/>
      <c r="D400" s="338"/>
      <c r="E400" s="338"/>
      <c r="F400" s="338"/>
      <c r="G400" s="339"/>
      <c r="H400" s="338"/>
      <c r="I400" s="338"/>
      <c r="J400" s="338"/>
      <c r="K400" s="338"/>
      <c r="L400" s="338"/>
      <c r="M400" s="339"/>
      <c r="N400" s="340"/>
      <c r="O400" s="341"/>
      <c r="P400" s="341"/>
      <c r="Q400" s="341"/>
      <c r="R400" s="341"/>
      <c r="S400" s="552"/>
      <c r="T400" s="142"/>
      <c r="U400" s="142"/>
      <c r="V400" s="142"/>
      <c r="W400" s="142"/>
      <c r="X400" s="142"/>
      <c r="Y400" s="142"/>
      <c r="Z400" s="142"/>
      <c r="AA400" s="142"/>
      <c r="AB400" s="142"/>
    </row>
    <row r="401" spans="1:52" ht="15.75" thickBot="1">
      <c r="A401" s="290"/>
      <c r="B401" s="306" t="s">
        <v>647</v>
      </c>
      <c r="C401" s="306"/>
      <c r="D401" s="306"/>
      <c r="E401" s="306"/>
      <c r="F401" s="306"/>
      <c r="G401" s="292">
        <f>G397</f>
        <v>0.5</v>
      </c>
      <c r="H401" s="306"/>
      <c r="I401" s="306"/>
      <c r="J401" s="306"/>
      <c r="K401" s="306"/>
      <c r="L401" s="306"/>
      <c r="M401" s="292"/>
      <c r="N401" s="295"/>
      <c r="O401" s="296">
        <f>O397</f>
        <v>0</v>
      </c>
      <c r="P401" s="296"/>
      <c r="Q401" s="296"/>
      <c r="R401" s="296">
        <f>R397</f>
        <v>0</v>
      </c>
      <c r="S401" s="551">
        <f>AI398</f>
        <v>1023.75</v>
      </c>
      <c r="T401" s="142"/>
      <c r="U401" s="142"/>
      <c r="V401" s="142"/>
      <c r="W401" s="142"/>
      <c r="X401" s="142"/>
      <c r="Y401" s="142"/>
      <c r="Z401" s="142"/>
      <c r="AA401" s="142"/>
      <c r="AB401" s="142"/>
    </row>
    <row r="402" spans="1:52" ht="15" customHeight="1" thickBot="1">
      <c r="A402" s="309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208"/>
      <c r="N402" s="142"/>
      <c r="O402" s="140"/>
      <c r="P402" s="140"/>
      <c r="Q402" s="140"/>
      <c r="R402" s="140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</row>
    <row r="403" spans="1:52" ht="0.75" customHeight="1" thickBot="1">
      <c r="A403" s="744"/>
      <c r="B403" s="744"/>
      <c r="C403" s="744"/>
      <c r="D403" s="744"/>
      <c r="E403" s="744"/>
      <c r="F403" s="744"/>
      <c r="G403" s="744"/>
      <c r="H403" s="744"/>
      <c r="I403" s="744"/>
      <c r="J403" s="744"/>
      <c r="K403" s="744"/>
      <c r="L403" s="744"/>
      <c r="M403" s="744"/>
      <c r="N403" s="744"/>
      <c r="O403" s="744"/>
      <c r="P403" s="744"/>
      <c r="Q403" s="744"/>
      <c r="R403" s="744"/>
      <c r="S403" s="744"/>
      <c r="T403" s="241"/>
      <c r="U403" s="241"/>
      <c r="V403" s="241"/>
      <c r="W403" s="241"/>
      <c r="X403" s="241"/>
      <c r="Y403" s="241"/>
      <c r="Z403" s="241"/>
      <c r="AA403" s="241"/>
      <c r="AB403" s="331"/>
    </row>
    <row r="404" spans="1:52" ht="18.75" customHeight="1">
      <c r="A404" s="757" t="s">
        <v>1088</v>
      </c>
      <c r="B404" s="758"/>
      <c r="C404" s="758"/>
      <c r="D404" s="758"/>
      <c r="E404" s="758"/>
      <c r="F404" s="758"/>
      <c r="G404" s="758"/>
      <c r="H404" s="758"/>
      <c r="I404" s="759"/>
      <c r="J404" s="758"/>
      <c r="K404" s="758"/>
      <c r="L404" s="758"/>
      <c r="M404" s="758"/>
      <c r="N404" s="758"/>
      <c r="O404" s="758"/>
      <c r="P404" s="758"/>
      <c r="Q404" s="758"/>
      <c r="R404" s="758"/>
      <c r="S404" s="760"/>
      <c r="T404" s="298"/>
      <c r="U404" s="298"/>
      <c r="V404" s="298"/>
      <c r="W404" s="298"/>
      <c r="X404" s="298"/>
      <c r="Y404" s="298"/>
      <c r="Z404" s="298"/>
      <c r="AA404" s="298"/>
      <c r="AB404" s="299"/>
    </row>
    <row r="405" spans="1:52" ht="60">
      <c r="A405" s="371" t="s">
        <v>849</v>
      </c>
      <c r="B405" s="392" t="s">
        <v>959</v>
      </c>
      <c r="C405" s="190" t="s">
        <v>736</v>
      </c>
      <c r="D405" s="191" t="s">
        <v>22</v>
      </c>
      <c r="E405" s="191"/>
      <c r="F405" s="191" t="s">
        <v>373</v>
      </c>
      <c r="G405" s="575">
        <v>1</v>
      </c>
      <c r="H405" s="574">
        <v>6836</v>
      </c>
      <c r="I405" s="574">
        <f>H405*10%</f>
        <v>683.6</v>
      </c>
      <c r="J405" s="191"/>
      <c r="K405" s="191"/>
      <c r="L405" s="232"/>
      <c r="M405" s="160"/>
      <c r="N405" s="305">
        <f>H405+I405</f>
        <v>7519.6</v>
      </c>
      <c r="O405" s="160"/>
      <c r="P405" s="160"/>
      <c r="Q405" s="160"/>
      <c r="R405" s="160">
        <f>N405*30%</f>
        <v>2255.88</v>
      </c>
      <c r="S405" s="123">
        <f>G405*N405+(P405+R405)</f>
        <v>9775.48</v>
      </c>
      <c r="T405" s="142"/>
      <c r="U405" s="142"/>
      <c r="V405" s="142"/>
      <c r="W405" s="142"/>
      <c r="X405" s="142"/>
      <c r="Y405" s="142"/>
      <c r="Z405" s="142"/>
      <c r="AA405" s="142"/>
      <c r="AB405" s="142"/>
      <c r="AC405" s="162">
        <v>1</v>
      </c>
      <c r="AD405" s="96">
        <f>IF(AC405=1,G405,0)</f>
        <v>1</v>
      </c>
      <c r="AE405" s="175">
        <f>IF(AC405=1,S405,0)</f>
        <v>9775.48</v>
      </c>
      <c r="AF405" s="96">
        <f>IF(AC405=2,G405,0)</f>
        <v>0</v>
      </c>
      <c r="AG405" s="175">
        <f>IF(AC405=2,S405,0)</f>
        <v>0</v>
      </c>
      <c r="AH405" s="96">
        <f>IF(AC405=3,G405,0)</f>
        <v>0</v>
      </c>
      <c r="AI405" s="175">
        <f>IF(AC405=3,S405,0)</f>
        <v>0</v>
      </c>
      <c r="AJ405" s="96">
        <f>IF(AC405=4,G405,0)</f>
        <v>0</v>
      </c>
      <c r="AK405" s="174">
        <f>IF(AC405=4,S405,0)</f>
        <v>0</v>
      </c>
    </row>
    <row r="406" spans="1:52">
      <c r="A406" s="371" t="s">
        <v>728</v>
      </c>
      <c r="B406" s="200" t="s">
        <v>193</v>
      </c>
      <c r="C406" s="200" t="s">
        <v>193</v>
      </c>
      <c r="D406" s="191" t="s">
        <v>465</v>
      </c>
      <c r="E406" s="191" t="s">
        <v>575</v>
      </c>
      <c r="F406" s="191"/>
      <c r="G406" s="575">
        <v>1</v>
      </c>
      <c r="H406" s="575">
        <v>10000</v>
      </c>
      <c r="I406" s="569"/>
      <c r="J406" s="191"/>
      <c r="K406" s="191"/>
      <c r="L406" s="232"/>
      <c r="M406" s="160"/>
      <c r="N406" s="305">
        <f>H406+I406</f>
        <v>10000</v>
      </c>
      <c r="O406" s="160"/>
      <c r="P406" s="160"/>
      <c r="Q406" s="160"/>
      <c r="R406" s="160"/>
      <c r="S406" s="123">
        <f>(N406+R406)*G406</f>
        <v>10000</v>
      </c>
      <c r="T406" s="142"/>
      <c r="U406" s="142"/>
      <c r="V406" s="142"/>
      <c r="W406" s="142"/>
      <c r="X406" s="142"/>
      <c r="Y406" s="142"/>
      <c r="Z406" s="142"/>
      <c r="AA406" s="142"/>
      <c r="AB406" s="142"/>
      <c r="AC406" s="162">
        <v>2</v>
      </c>
      <c r="AD406" s="96">
        <f>IF(AC406=1,G406,0)</f>
        <v>0</v>
      </c>
      <c r="AE406" s="175">
        <f>IF(AC406=1,S406,0)</f>
        <v>0</v>
      </c>
      <c r="AF406" s="96">
        <f>IF(AC406=2,G406,0)</f>
        <v>1</v>
      </c>
      <c r="AG406" s="175">
        <f>IF(AC406=2,S406,0)</f>
        <v>10000</v>
      </c>
      <c r="AH406" s="96">
        <f>IF(AC406=3,G406,0)</f>
        <v>0</v>
      </c>
      <c r="AI406" s="175">
        <f>IF(AC406=3,S406,0)</f>
        <v>0</v>
      </c>
      <c r="AJ406" s="96">
        <f>IF(AC406=4,G406,0)</f>
        <v>0</v>
      </c>
      <c r="AK406" s="174">
        <f>IF(AC406=4,S406,0)</f>
        <v>0</v>
      </c>
    </row>
    <row r="407" spans="1:52" ht="30">
      <c r="A407" s="371" t="s">
        <v>727</v>
      </c>
      <c r="B407" s="200" t="s">
        <v>1017</v>
      </c>
      <c r="C407" s="200" t="s">
        <v>999</v>
      </c>
      <c r="D407" s="191" t="s">
        <v>1018</v>
      </c>
      <c r="E407" s="191" t="s">
        <v>575</v>
      </c>
      <c r="F407" s="191"/>
      <c r="G407" s="488">
        <v>1</v>
      </c>
      <c r="H407" s="561" t="s">
        <v>1060</v>
      </c>
      <c r="I407" s="569"/>
      <c r="J407" s="191"/>
      <c r="K407" s="191"/>
      <c r="L407" s="232"/>
      <c r="M407" s="160"/>
      <c r="N407" s="305">
        <f>H407+I407</f>
        <v>14400</v>
      </c>
      <c r="O407" s="160"/>
      <c r="P407" s="160"/>
      <c r="Q407" s="160"/>
      <c r="R407" s="160"/>
      <c r="S407" s="123">
        <f>(N407+R407)*G407</f>
        <v>14400</v>
      </c>
      <c r="T407" s="142"/>
      <c r="U407" s="142"/>
      <c r="V407" s="142"/>
      <c r="W407" s="142"/>
      <c r="X407" s="142"/>
      <c r="Y407" s="142"/>
      <c r="Z407" s="142"/>
      <c r="AA407" s="142"/>
      <c r="AB407" s="142"/>
      <c r="AC407" s="162">
        <v>2</v>
      </c>
      <c r="AD407" s="96">
        <f>IF(AC407=1,G407,0)</f>
        <v>0</v>
      </c>
      <c r="AE407" s="175">
        <f>IF(AC407=1,S407,0)</f>
        <v>0</v>
      </c>
      <c r="AF407" s="96">
        <f>IF(AC407=2,G407,0)</f>
        <v>1</v>
      </c>
      <c r="AG407" s="175">
        <f>IF(AC407=2,S407,0)</f>
        <v>14400</v>
      </c>
      <c r="AH407" s="96">
        <f>IF(AC407=3,G407,0)</f>
        <v>0</v>
      </c>
      <c r="AI407" s="175">
        <f>IF(AC407=3,S407,0)</f>
        <v>0</v>
      </c>
      <c r="AJ407" s="96">
        <f>IF(AC407=4,G407,0)</f>
        <v>0</v>
      </c>
      <c r="AK407" s="174">
        <f>IF(AC407=4,S407,0)</f>
        <v>0</v>
      </c>
    </row>
    <row r="408" spans="1:52" ht="15.75" thickBot="1">
      <c r="A408" s="371" t="s">
        <v>727</v>
      </c>
      <c r="B408" s="190" t="s">
        <v>454</v>
      </c>
      <c r="C408" s="190" t="s">
        <v>454</v>
      </c>
      <c r="D408" s="191" t="s">
        <v>737</v>
      </c>
      <c r="E408" s="191" t="s">
        <v>738</v>
      </c>
      <c r="F408" s="191"/>
      <c r="G408" s="575">
        <v>1</v>
      </c>
      <c r="H408" s="589">
        <v>17000</v>
      </c>
      <c r="I408" s="561"/>
      <c r="J408" s="191"/>
      <c r="K408" s="191"/>
      <c r="L408" s="232"/>
      <c r="M408" s="160"/>
      <c r="N408" s="305">
        <f>H408+I408</f>
        <v>17000</v>
      </c>
      <c r="O408" s="160"/>
      <c r="P408" s="160"/>
      <c r="Q408" s="160"/>
      <c r="R408" s="160"/>
      <c r="S408" s="123">
        <f>G408*N408+(P408+R408)</f>
        <v>17000</v>
      </c>
      <c r="T408" s="142"/>
      <c r="U408" s="142"/>
      <c r="V408" s="142"/>
      <c r="W408" s="142"/>
      <c r="X408" s="142"/>
      <c r="Y408" s="142"/>
      <c r="Z408" s="142"/>
      <c r="AA408" s="142"/>
      <c r="AB408" s="142"/>
      <c r="AC408" s="162">
        <v>4</v>
      </c>
      <c r="AD408" s="96">
        <f>IF(AC408=1,G408,0)</f>
        <v>0</v>
      </c>
      <c r="AE408" s="175">
        <f>IF(AC408=1,S408,0)</f>
        <v>0</v>
      </c>
      <c r="AF408" s="96">
        <f>IF(AC408=2,G408,0)</f>
        <v>0</v>
      </c>
      <c r="AG408" s="175">
        <f>IF(AC408=2,S408,0)</f>
        <v>0</v>
      </c>
      <c r="AH408" s="96">
        <f>IF(AC408=3,G408,0)</f>
        <v>0</v>
      </c>
      <c r="AI408" s="175">
        <f>IF(AC408=3,S408,0)</f>
        <v>0</v>
      </c>
      <c r="AJ408" s="96">
        <f>IF(AC408=4,G408,0)</f>
        <v>1</v>
      </c>
      <c r="AK408" s="174">
        <f>IF(AC408=4,S408,0)</f>
        <v>17000</v>
      </c>
    </row>
    <row r="409" spans="1:52" s="168" customFormat="1">
      <c r="A409" s="275"/>
      <c r="B409" s="300" t="s">
        <v>620</v>
      </c>
      <c r="C409" s="301"/>
      <c r="D409" s="301"/>
      <c r="E409" s="301"/>
      <c r="F409" s="301"/>
      <c r="G409" s="279">
        <f>SUM(G405:G408)</f>
        <v>4</v>
      </c>
      <c r="H409" s="279"/>
      <c r="I409" s="301"/>
      <c r="J409" s="301"/>
      <c r="K409" s="301"/>
      <c r="L409" s="301"/>
      <c r="M409" s="280"/>
      <c r="N409" s="283"/>
      <c r="O409" s="282">
        <f>SUM(O405:O408)</f>
        <v>0</v>
      </c>
      <c r="P409" s="282"/>
      <c r="Q409" s="282"/>
      <c r="R409" s="282"/>
      <c r="S409" s="302">
        <f>SUM(S405:S408)</f>
        <v>51175.48</v>
      </c>
      <c r="T409" s="209"/>
      <c r="U409" s="209"/>
      <c r="V409" s="209"/>
      <c r="W409" s="209"/>
      <c r="X409" s="209"/>
      <c r="Y409" s="209"/>
      <c r="Z409" s="209"/>
      <c r="AA409" s="209"/>
      <c r="AB409" s="209">
        <f>SUM(G405:G408)</f>
        <v>4</v>
      </c>
      <c r="AC409" s="169"/>
      <c r="AD409" s="170">
        <f t="shared" ref="AD409:AK409" si="297">SUM(AD405:AD408)</f>
        <v>1</v>
      </c>
      <c r="AE409" s="171">
        <f t="shared" si="297"/>
        <v>9775.48</v>
      </c>
      <c r="AF409" s="170">
        <f t="shared" si="297"/>
        <v>2</v>
      </c>
      <c r="AG409" s="171">
        <f t="shared" si="297"/>
        <v>24400</v>
      </c>
      <c r="AH409" s="170">
        <f t="shared" si="297"/>
        <v>0</v>
      </c>
      <c r="AI409" s="171">
        <f t="shared" si="297"/>
        <v>0</v>
      </c>
      <c r="AJ409" s="170">
        <f t="shared" si="297"/>
        <v>1</v>
      </c>
      <c r="AK409" s="172">
        <f t="shared" si="297"/>
        <v>17000</v>
      </c>
      <c r="AL409" s="185">
        <f t="shared" ref="AL409:AS409" si="298">AD409</f>
        <v>1</v>
      </c>
      <c r="AM409" s="185">
        <f t="shared" si="298"/>
        <v>9775.48</v>
      </c>
      <c r="AN409" s="185">
        <f t="shared" si="298"/>
        <v>2</v>
      </c>
      <c r="AO409" s="185">
        <f t="shared" si="298"/>
        <v>24400</v>
      </c>
      <c r="AP409" s="185">
        <f t="shared" si="298"/>
        <v>0</v>
      </c>
      <c r="AQ409" s="185">
        <f t="shared" si="298"/>
        <v>0</v>
      </c>
      <c r="AR409" s="185">
        <f t="shared" si="298"/>
        <v>1</v>
      </c>
      <c r="AS409" s="186">
        <f t="shared" si="298"/>
        <v>17000</v>
      </c>
      <c r="AT409" s="91"/>
      <c r="AU409" s="91"/>
      <c r="AV409" s="91"/>
      <c r="AW409" s="91"/>
      <c r="AX409" s="91"/>
      <c r="AY409" s="91"/>
      <c r="AZ409" s="91"/>
    </row>
    <row r="410" spans="1:52">
      <c r="A410" s="284"/>
      <c r="B410" s="303" t="s">
        <v>621</v>
      </c>
      <c r="C410" s="304"/>
      <c r="D410" s="304"/>
      <c r="E410" s="304"/>
      <c r="F410" s="304"/>
      <c r="G410" s="319">
        <f>G405</f>
        <v>1</v>
      </c>
      <c r="H410" s="286"/>
      <c r="I410" s="304"/>
      <c r="J410" s="304"/>
      <c r="K410" s="304"/>
      <c r="L410" s="304"/>
      <c r="M410" s="514"/>
      <c r="N410" s="288"/>
      <c r="O410" s="289">
        <f>SUM(O405:O405)</f>
        <v>0</v>
      </c>
      <c r="P410" s="289"/>
      <c r="Q410" s="289"/>
      <c r="R410" s="289"/>
      <c r="S410" s="350">
        <f>SUM(S405:S405)</f>
        <v>9775.48</v>
      </c>
      <c r="T410" s="142"/>
      <c r="U410" s="142"/>
      <c r="V410" s="142"/>
      <c r="W410" s="142"/>
      <c r="X410" s="142"/>
      <c r="Y410" s="142"/>
      <c r="Z410" s="142"/>
      <c r="AA410" s="142"/>
      <c r="AB410" s="142"/>
    </row>
    <row r="411" spans="1:52">
      <c r="A411" s="284"/>
      <c r="B411" s="303" t="s">
        <v>627</v>
      </c>
      <c r="C411" s="304"/>
      <c r="D411" s="304"/>
      <c r="E411" s="304"/>
      <c r="F411" s="304"/>
      <c r="G411" s="686"/>
      <c r="H411" s="286"/>
      <c r="I411" s="304"/>
      <c r="J411" s="304"/>
      <c r="K411" s="304"/>
      <c r="L411" s="304"/>
      <c r="M411" s="514"/>
      <c r="N411" s="288"/>
      <c r="O411" s="289">
        <f>SUM(O407:O408)</f>
        <v>0</v>
      </c>
      <c r="P411" s="289"/>
      <c r="Q411" s="289"/>
      <c r="R411" s="289"/>
      <c r="S411" s="686"/>
      <c r="T411" s="142"/>
      <c r="U411" s="142"/>
      <c r="V411" s="142"/>
      <c r="W411" s="142"/>
      <c r="X411" s="142"/>
      <c r="Y411" s="142"/>
      <c r="Z411" s="142"/>
      <c r="AA411" s="142"/>
      <c r="AB411" s="142"/>
    </row>
    <row r="412" spans="1:52" ht="15.75" thickBot="1">
      <c r="A412" s="290"/>
      <c r="B412" s="306" t="s">
        <v>623</v>
      </c>
      <c r="C412" s="307"/>
      <c r="D412" s="307"/>
      <c r="E412" s="307"/>
      <c r="F412" s="307"/>
      <c r="G412" s="690">
        <f>SUM(G406:G408)</f>
        <v>3</v>
      </c>
      <c r="H412" s="292"/>
      <c r="I412" s="307"/>
      <c r="J412" s="307"/>
      <c r="K412" s="307"/>
      <c r="L412" s="307"/>
      <c r="M412" s="515"/>
      <c r="N412" s="295"/>
      <c r="O412" s="296">
        <f>O409-O410-O411</f>
        <v>0</v>
      </c>
      <c r="P412" s="296"/>
      <c r="Q412" s="296"/>
      <c r="R412" s="296"/>
      <c r="S412" s="690">
        <f>SUM(S406:S408)</f>
        <v>41400</v>
      </c>
      <c r="T412" s="142"/>
      <c r="U412" s="142"/>
      <c r="V412" s="142"/>
      <c r="W412" s="142"/>
      <c r="X412" s="142"/>
      <c r="Y412" s="142"/>
      <c r="Z412" s="142"/>
      <c r="AA412" s="142"/>
      <c r="AB412" s="142"/>
      <c r="AH412" s="96" t="s">
        <v>477</v>
      </c>
    </row>
    <row r="413" spans="1:52" ht="18.75" customHeight="1">
      <c r="A413" s="750" t="s">
        <v>1089</v>
      </c>
      <c r="B413" s="744"/>
      <c r="C413" s="494"/>
      <c r="D413" s="494"/>
      <c r="E413" s="494"/>
      <c r="F413" s="494"/>
      <c r="G413" s="494"/>
      <c r="H413" s="494"/>
      <c r="I413" s="494"/>
      <c r="J413" s="494"/>
      <c r="K413" s="494"/>
      <c r="L413" s="494"/>
      <c r="M413" s="494"/>
      <c r="N413" s="494"/>
      <c r="O413" s="494"/>
      <c r="P413" s="494"/>
      <c r="Q413" s="494"/>
      <c r="R413" s="494"/>
      <c r="S413" s="495"/>
      <c r="T413" s="241"/>
      <c r="U413" s="241"/>
      <c r="V413" s="241"/>
      <c r="W413" s="241"/>
      <c r="X413" s="241"/>
      <c r="Y413" s="241"/>
      <c r="Z413" s="241"/>
      <c r="AA413" s="241"/>
      <c r="AB413" s="331"/>
    </row>
    <row r="414" spans="1:52" ht="30">
      <c r="A414" s="371" t="s">
        <v>728</v>
      </c>
      <c r="B414" s="190" t="s">
        <v>87</v>
      </c>
      <c r="C414" s="190" t="s">
        <v>906</v>
      </c>
      <c r="D414" s="345">
        <v>3221</v>
      </c>
      <c r="E414" s="345"/>
      <c r="F414" s="345">
        <v>9</v>
      </c>
      <c r="G414" s="488">
        <v>0.25</v>
      </c>
      <c r="H414" s="574">
        <v>6003</v>
      </c>
      <c r="I414" s="191"/>
      <c r="J414" s="191"/>
      <c r="K414" s="191"/>
      <c r="L414" s="191"/>
      <c r="M414" s="160"/>
      <c r="N414" s="245">
        <f>H414+I414+J414+K414+L414+M414</f>
        <v>6003</v>
      </c>
      <c r="O414" s="160"/>
      <c r="P414" s="160"/>
      <c r="Q414" s="160"/>
      <c r="R414" s="189">
        <f>N414*30%*G414</f>
        <v>450.23</v>
      </c>
      <c r="S414" s="123">
        <f>(N414+R414)*G414</f>
        <v>1613.31</v>
      </c>
      <c r="T414" s="191"/>
      <c r="U414" s="142"/>
      <c r="V414" s="142"/>
      <c r="W414" s="142"/>
      <c r="X414" s="142"/>
      <c r="Y414" s="142"/>
      <c r="Z414" s="142"/>
      <c r="AA414" s="142"/>
      <c r="AB414" s="142"/>
      <c r="AC414" s="162">
        <v>2</v>
      </c>
      <c r="AD414" s="96">
        <f>IF(AC414=1,G414,0)</f>
        <v>0</v>
      </c>
      <c r="AE414" s="175">
        <f>IF(AC414=1,S414,0)</f>
        <v>0</v>
      </c>
      <c r="AF414" s="96">
        <f>IF(AC414=2,G414,0)</f>
        <v>0.25</v>
      </c>
      <c r="AG414" s="175">
        <f>IF(AC414=2,S414,0)</f>
        <v>1613.31</v>
      </c>
      <c r="AH414" s="96">
        <f>IF(AC414=3,G414,0)</f>
        <v>0</v>
      </c>
      <c r="AI414" s="175">
        <f>IF(AC414=3,S414,0)</f>
        <v>0</v>
      </c>
      <c r="AJ414" s="96">
        <f>IF(AC414=4,G414,0)</f>
        <v>0</v>
      </c>
      <c r="AK414" s="174">
        <f>IF(AC414=4,S414,0)</f>
        <v>0</v>
      </c>
    </row>
    <row r="415" spans="1:52" ht="45.75" thickBot="1">
      <c r="A415" s="371" t="s">
        <v>730</v>
      </c>
      <c r="B415" s="378" t="s">
        <v>238</v>
      </c>
      <c r="C415" s="379" t="s">
        <v>739</v>
      </c>
      <c r="D415" s="366">
        <v>5132</v>
      </c>
      <c r="E415" s="366"/>
      <c r="F415" s="366">
        <v>3</v>
      </c>
      <c r="G415" s="563">
        <v>2</v>
      </c>
      <c r="H415" s="582">
        <v>4095</v>
      </c>
      <c r="I415" s="195"/>
      <c r="J415" s="195"/>
      <c r="K415" s="195"/>
      <c r="L415" s="195"/>
      <c r="M415" s="164"/>
      <c r="N415" s="245">
        <f>H415+I415+J415+K415+L415+M415</f>
        <v>4095</v>
      </c>
      <c r="O415" s="196"/>
      <c r="P415" s="196"/>
      <c r="Q415" s="196"/>
      <c r="R415" s="196"/>
      <c r="S415" s="123">
        <f>G415*N415+(P415+R415)+O415</f>
        <v>8190</v>
      </c>
      <c r="T415" s="195"/>
      <c r="U415" s="142"/>
      <c r="V415" s="142"/>
      <c r="W415" s="142"/>
      <c r="X415" s="142"/>
      <c r="Y415" s="142"/>
      <c r="Z415" s="142"/>
      <c r="AA415" s="142"/>
      <c r="AB415" s="142"/>
      <c r="AC415" s="162">
        <v>3</v>
      </c>
      <c r="AD415" s="96">
        <f>IF(AC415=1,G415,0)</f>
        <v>0</v>
      </c>
      <c r="AE415" s="175">
        <f>IF(AC415=1,S415,0)</f>
        <v>0</v>
      </c>
      <c r="AF415" s="96">
        <f>IF(AC415=2,G415,0)</f>
        <v>0</v>
      </c>
      <c r="AG415" s="175">
        <f>IF(AC415=2,S415,0)</f>
        <v>0</v>
      </c>
      <c r="AH415" s="96">
        <f>IF(AC415=3,G415,0)</f>
        <v>2</v>
      </c>
      <c r="AI415" s="175">
        <f>IF(AC415=3,S415,0)</f>
        <v>8190</v>
      </c>
      <c r="AJ415" s="96">
        <f>IF(AC415=4,G415,0)</f>
        <v>0</v>
      </c>
      <c r="AK415" s="174">
        <f>IF(AC415=4,S415,0)</f>
        <v>0</v>
      </c>
    </row>
    <row r="416" spans="1:52" s="168" customFormat="1">
      <c r="A416" s="275"/>
      <c r="B416" s="300" t="s">
        <v>620</v>
      </c>
      <c r="C416" s="300"/>
      <c r="D416" s="333"/>
      <c r="E416" s="333"/>
      <c r="F416" s="333"/>
      <c r="G416" s="279">
        <f>G417+G418</f>
        <v>2.25</v>
      </c>
      <c r="H416" s="300"/>
      <c r="I416" s="300"/>
      <c r="J416" s="300"/>
      <c r="K416" s="300"/>
      <c r="L416" s="300"/>
      <c r="M416" s="278"/>
      <c r="N416" s="283"/>
      <c r="O416" s="282">
        <f>O414</f>
        <v>0</v>
      </c>
      <c r="P416" s="282"/>
      <c r="Q416" s="282"/>
      <c r="R416" s="282"/>
      <c r="S416" s="334">
        <f>SUM(S414:S415)</f>
        <v>9803.31</v>
      </c>
      <c r="T416" s="333"/>
      <c r="U416" s="333"/>
      <c r="V416" s="333"/>
      <c r="W416" s="333"/>
      <c r="X416" s="333"/>
      <c r="Y416" s="333"/>
      <c r="Z416" s="333"/>
      <c r="AA416" s="333"/>
      <c r="AB416" s="333">
        <f>SUM(G414:G415)</f>
        <v>2.25</v>
      </c>
      <c r="AC416" s="169"/>
      <c r="AD416" s="170">
        <f>SUM(AD414:AD415)</f>
        <v>0</v>
      </c>
      <c r="AE416" s="171">
        <f t="shared" ref="AE416:AK416" si="299">SUM(AE414:AE415)</f>
        <v>0</v>
      </c>
      <c r="AF416" s="170">
        <f t="shared" si="299"/>
        <v>0.25</v>
      </c>
      <c r="AG416" s="171">
        <f t="shared" si="299"/>
        <v>1613.31</v>
      </c>
      <c r="AH416" s="170">
        <f t="shared" si="299"/>
        <v>2</v>
      </c>
      <c r="AI416" s="171">
        <f t="shared" si="299"/>
        <v>8190</v>
      </c>
      <c r="AJ416" s="170">
        <f t="shared" si="299"/>
        <v>0</v>
      </c>
      <c r="AK416" s="171">
        <f t="shared" si="299"/>
        <v>0</v>
      </c>
      <c r="AL416" s="185">
        <f t="shared" ref="AL416:AS416" si="300">AD416</f>
        <v>0</v>
      </c>
      <c r="AM416" s="185">
        <f t="shared" si="300"/>
        <v>0</v>
      </c>
      <c r="AN416" s="185">
        <f t="shared" si="300"/>
        <v>0.25</v>
      </c>
      <c r="AO416" s="185">
        <f t="shared" si="300"/>
        <v>1613.31</v>
      </c>
      <c r="AP416" s="185">
        <f t="shared" si="300"/>
        <v>2</v>
      </c>
      <c r="AQ416" s="185">
        <f t="shared" si="300"/>
        <v>8190</v>
      </c>
      <c r="AR416" s="185">
        <f t="shared" si="300"/>
        <v>0</v>
      </c>
      <c r="AS416" s="186">
        <f t="shared" si="300"/>
        <v>0</v>
      </c>
      <c r="AT416" s="91"/>
      <c r="AU416" s="91"/>
      <c r="AV416" s="91"/>
      <c r="AW416" s="91"/>
      <c r="AX416" s="91"/>
      <c r="AY416" s="91"/>
      <c r="AZ416" s="91"/>
    </row>
    <row r="417" spans="1:52">
      <c r="A417" s="284"/>
      <c r="B417" s="303" t="s">
        <v>622</v>
      </c>
      <c r="C417" s="303"/>
      <c r="D417" s="303"/>
      <c r="E417" s="303"/>
      <c r="F417" s="303"/>
      <c r="G417" s="286">
        <f>G414</f>
        <v>0.25</v>
      </c>
      <c r="H417" s="303"/>
      <c r="I417" s="303"/>
      <c r="J417" s="303"/>
      <c r="K417" s="303"/>
      <c r="L417" s="303"/>
      <c r="M417" s="286"/>
      <c r="N417" s="288"/>
      <c r="O417" s="289"/>
      <c r="P417" s="289"/>
      <c r="Q417" s="289"/>
      <c r="R417" s="289"/>
      <c r="S417" s="350">
        <f>AG416</f>
        <v>1613.31</v>
      </c>
      <c r="T417" s="142"/>
      <c r="U417" s="142"/>
      <c r="V417" s="142"/>
      <c r="W417" s="142"/>
      <c r="X417" s="142"/>
      <c r="Y417" s="142"/>
      <c r="Z417" s="142"/>
      <c r="AA417" s="142"/>
      <c r="AB417" s="142"/>
    </row>
    <row r="418" spans="1:52" ht="15.75" thickBot="1">
      <c r="A418" s="290"/>
      <c r="B418" s="306" t="s">
        <v>637</v>
      </c>
      <c r="C418" s="306"/>
      <c r="D418" s="306"/>
      <c r="E418" s="306"/>
      <c r="F418" s="306"/>
      <c r="G418" s="292">
        <f>G415</f>
        <v>2</v>
      </c>
      <c r="H418" s="306"/>
      <c r="I418" s="306"/>
      <c r="J418" s="306"/>
      <c r="K418" s="306"/>
      <c r="L418" s="306"/>
      <c r="M418" s="292"/>
      <c r="N418" s="295"/>
      <c r="O418" s="296"/>
      <c r="P418" s="296"/>
      <c r="Q418" s="296"/>
      <c r="R418" s="296"/>
      <c r="S418" s="551">
        <f>AI416</f>
        <v>8190</v>
      </c>
      <c r="T418" s="142"/>
      <c r="U418" s="142"/>
      <c r="V418" s="142"/>
      <c r="W418" s="142"/>
      <c r="X418" s="142"/>
      <c r="Y418" s="142"/>
      <c r="Z418" s="142"/>
      <c r="AA418" s="142"/>
      <c r="AB418" s="142"/>
    </row>
    <row r="419" spans="1:52" ht="18.75">
      <c r="A419" s="761" t="s">
        <v>1090</v>
      </c>
      <c r="B419" s="762"/>
      <c r="C419" s="762"/>
      <c r="D419" s="762"/>
      <c r="E419" s="762"/>
      <c r="F419" s="762"/>
      <c r="G419" s="762"/>
      <c r="H419" s="762"/>
      <c r="I419" s="762"/>
      <c r="J419" s="762"/>
      <c r="K419" s="762"/>
      <c r="L419" s="762"/>
      <c r="M419" s="762"/>
      <c r="N419" s="762"/>
      <c r="O419" s="762"/>
      <c r="P419" s="762"/>
      <c r="Q419" s="762"/>
      <c r="R419" s="762"/>
      <c r="S419" s="763"/>
      <c r="T419" s="238"/>
      <c r="U419" s="238"/>
      <c r="V419" s="238"/>
      <c r="W419" s="238"/>
      <c r="X419" s="238"/>
      <c r="Y419" s="238"/>
      <c r="Z419" s="238"/>
      <c r="AA419" s="238"/>
      <c r="AB419" s="206"/>
    </row>
    <row r="420" spans="1:52" ht="30">
      <c r="A420" s="371" t="s">
        <v>728</v>
      </c>
      <c r="B420" s="190" t="s">
        <v>957</v>
      </c>
      <c r="C420" s="190" t="s">
        <v>496</v>
      </c>
      <c r="D420" s="345">
        <v>3231</v>
      </c>
      <c r="E420" s="345"/>
      <c r="F420" s="345">
        <v>6</v>
      </c>
      <c r="G420" s="488">
        <v>1</v>
      </c>
      <c r="H420" s="488">
        <v>5032</v>
      </c>
      <c r="I420" s="191"/>
      <c r="J420" s="191"/>
      <c r="K420" s="191"/>
      <c r="L420" s="232"/>
      <c r="M420" s="160"/>
      <c r="N420" s="305">
        <f>H420+I420+J420+K420+L420+M420</f>
        <v>5032</v>
      </c>
      <c r="O420" s="160"/>
      <c r="P420" s="160"/>
      <c r="Q420" s="160"/>
      <c r="R420" s="160"/>
      <c r="S420" s="123">
        <f>G420*N420+(P420+R420)+O420</f>
        <v>5032</v>
      </c>
      <c r="T420" s="142"/>
      <c r="U420" s="142"/>
      <c r="V420" s="142"/>
      <c r="W420" s="142"/>
      <c r="X420" s="142"/>
      <c r="Y420" s="142"/>
      <c r="Z420" s="142"/>
      <c r="AA420" s="142"/>
      <c r="AB420" s="142"/>
      <c r="AC420" s="162">
        <v>2</v>
      </c>
      <c r="AD420" s="96">
        <f>IF(AC420=1,G420,0)</f>
        <v>0</v>
      </c>
      <c r="AE420" s="175">
        <f>IF(AC420=1,S420,0)</f>
        <v>0</v>
      </c>
      <c r="AF420" s="96">
        <f>IF(AC420=2,G420,0)</f>
        <v>1</v>
      </c>
      <c r="AG420" s="175">
        <f>IF(AC420=2,S420,0)</f>
        <v>5032</v>
      </c>
      <c r="AH420" s="96">
        <f>IF(AC420=3,G420,0)</f>
        <v>0</v>
      </c>
      <c r="AI420" s="175">
        <f>IF(AC420=3,S420,0)</f>
        <v>0</v>
      </c>
      <c r="AJ420" s="96">
        <f>IF(AC420=4,G420,0)</f>
        <v>0</v>
      </c>
      <c r="AK420" s="174">
        <f>IF(AC420=4,S420,0)</f>
        <v>0</v>
      </c>
    </row>
    <row r="421" spans="1:52" s="519" customFormat="1">
      <c r="A421" s="371" t="s">
        <v>730</v>
      </c>
      <c r="B421" s="190" t="s">
        <v>437</v>
      </c>
      <c r="C421" s="190" t="s">
        <v>630</v>
      </c>
      <c r="D421" s="345">
        <v>5122</v>
      </c>
      <c r="E421" s="345">
        <v>16675</v>
      </c>
      <c r="F421" s="345">
        <v>4</v>
      </c>
      <c r="G421" s="488">
        <v>3</v>
      </c>
      <c r="H421" s="595">
        <v>4407</v>
      </c>
      <c r="I421" s="191"/>
      <c r="J421" s="191"/>
      <c r="K421" s="191"/>
      <c r="L421" s="232"/>
      <c r="M421" s="160"/>
      <c r="N421" s="305">
        <f>H421+I421+J421+K421+L421+M421</f>
        <v>4407</v>
      </c>
      <c r="O421" s="160">
        <v>585.6</v>
      </c>
      <c r="P421" s="160"/>
      <c r="Q421" s="160"/>
      <c r="R421" s="160"/>
      <c r="S421" s="123">
        <f>G421*N421+(P421+R421)+O421</f>
        <v>13806.6</v>
      </c>
      <c r="T421" s="142"/>
      <c r="U421" s="142"/>
      <c r="V421" s="142"/>
      <c r="W421" s="142"/>
      <c r="X421" s="142"/>
      <c r="Y421" s="142"/>
      <c r="Z421" s="142"/>
      <c r="AA421" s="142"/>
      <c r="AB421" s="142"/>
      <c r="AC421" s="173"/>
      <c r="AD421" s="397"/>
      <c r="AE421" s="398"/>
      <c r="AF421" s="397"/>
      <c r="AG421" s="398"/>
      <c r="AH421" s="397"/>
      <c r="AI421" s="398"/>
      <c r="AJ421" s="397"/>
      <c r="AK421" s="399"/>
      <c r="AL421" s="516"/>
      <c r="AM421" s="516"/>
      <c r="AN421" s="516"/>
      <c r="AO421" s="516"/>
      <c r="AP421" s="516"/>
      <c r="AQ421" s="516"/>
      <c r="AR421" s="516"/>
      <c r="AS421" s="517"/>
      <c r="AT421" s="518"/>
      <c r="AU421" s="518"/>
      <c r="AV421" s="518"/>
      <c r="AW421" s="518"/>
      <c r="AX421" s="518"/>
      <c r="AY421" s="518"/>
      <c r="AZ421" s="518"/>
    </row>
    <row r="422" spans="1:52" ht="15.75" thickBot="1">
      <c r="A422" s="371" t="s">
        <v>731</v>
      </c>
      <c r="B422" s="194" t="s">
        <v>631</v>
      </c>
      <c r="C422" s="194" t="s">
        <v>631</v>
      </c>
      <c r="D422" s="322">
        <v>9132</v>
      </c>
      <c r="E422" s="322">
        <v>13249</v>
      </c>
      <c r="F422" s="322">
        <v>2</v>
      </c>
      <c r="G422" s="558">
        <v>3</v>
      </c>
      <c r="H422" s="596">
        <v>3782</v>
      </c>
      <c r="I422" s="195"/>
      <c r="J422" s="195"/>
      <c r="K422" s="195"/>
      <c r="L422" s="244"/>
      <c r="M422" s="164"/>
      <c r="N422" s="305">
        <f>H422+I422+J422+K422+L422+M422</f>
        <v>3782</v>
      </c>
      <c r="O422" s="196"/>
      <c r="P422" s="196"/>
      <c r="Q422" s="196"/>
      <c r="R422" s="196"/>
      <c r="S422" s="123">
        <f>G422*N422+(P422+R422)+O422</f>
        <v>11346</v>
      </c>
      <c r="T422" s="142"/>
      <c r="U422" s="142"/>
      <c r="V422" s="142"/>
      <c r="W422" s="142"/>
      <c r="X422" s="142"/>
      <c r="Y422" s="142"/>
      <c r="Z422" s="142"/>
      <c r="AA422" s="142"/>
      <c r="AB422" s="142"/>
      <c r="AC422" s="162">
        <v>4</v>
      </c>
      <c r="AD422" s="96">
        <f>IF(AC422=1,G422,0)</f>
        <v>0</v>
      </c>
      <c r="AE422" s="175">
        <f>IF(AC422=1,S422,0)</f>
        <v>0</v>
      </c>
      <c r="AF422" s="96">
        <f>IF(AC422=2,G422,0)</f>
        <v>0</v>
      </c>
      <c r="AG422" s="175">
        <f>IF(AC422=2,S422,0)</f>
        <v>0</v>
      </c>
      <c r="AH422" s="96">
        <f>IF(AC422=3,G422,0)</f>
        <v>0</v>
      </c>
      <c r="AI422" s="175">
        <f>IF(AC422=3,S422,0)</f>
        <v>0</v>
      </c>
      <c r="AJ422" s="96">
        <f>IF(AC422=4,G422,0)</f>
        <v>3</v>
      </c>
      <c r="AK422" s="174">
        <f>IF(AC422=4,S422,0)</f>
        <v>11346</v>
      </c>
    </row>
    <row r="423" spans="1:52" s="168" customFormat="1">
      <c r="A423" s="275"/>
      <c r="B423" s="300" t="s">
        <v>620</v>
      </c>
      <c r="C423" s="300"/>
      <c r="D423" s="300"/>
      <c r="E423" s="300"/>
      <c r="F423" s="300"/>
      <c r="G423" s="279">
        <f>G420+G421+G422</f>
        <v>7</v>
      </c>
      <c r="H423" s="279"/>
      <c r="I423" s="300"/>
      <c r="J423" s="300"/>
      <c r="K423" s="300"/>
      <c r="L423" s="300"/>
      <c r="M423" s="280"/>
      <c r="N423" s="283"/>
      <c r="O423" s="282"/>
      <c r="P423" s="282"/>
      <c r="Q423" s="282"/>
      <c r="R423" s="282"/>
      <c r="S423" s="302">
        <f>SUM(S420:S422)</f>
        <v>30184.6</v>
      </c>
      <c r="T423" s="209"/>
      <c r="U423" s="209"/>
      <c r="V423" s="209"/>
      <c r="W423" s="209"/>
      <c r="X423" s="209"/>
      <c r="Y423" s="209"/>
      <c r="Z423" s="209"/>
      <c r="AA423" s="209"/>
      <c r="AB423" s="209">
        <f>SUM(G420:G422)</f>
        <v>7</v>
      </c>
      <c r="AC423" s="169"/>
      <c r="AD423" s="170">
        <f t="shared" ref="AD423:AK423" si="301">SUM(AD420:AD422)</f>
        <v>0</v>
      </c>
      <c r="AE423" s="171">
        <f t="shared" si="301"/>
        <v>0</v>
      </c>
      <c r="AF423" s="170">
        <f t="shared" si="301"/>
        <v>1</v>
      </c>
      <c r="AG423" s="171">
        <f t="shared" si="301"/>
        <v>5032</v>
      </c>
      <c r="AH423" s="170">
        <f t="shared" si="301"/>
        <v>0</v>
      </c>
      <c r="AI423" s="171">
        <f t="shared" si="301"/>
        <v>0</v>
      </c>
      <c r="AJ423" s="170">
        <f t="shared" si="301"/>
        <v>3</v>
      </c>
      <c r="AK423" s="171">
        <f t="shared" si="301"/>
        <v>11346</v>
      </c>
      <c r="AL423" s="185">
        <f t="shared" ref="AL423:AS423" si="302">AD423</f>
        <v>0</v>
      </c>
      <c r="AM423" s="185">
        <f t="shared" si="302"/>
        <v>0</v>
      </c>
      <c r="AN423" s="185">
        <f t="shared" si="302"/>
        <v>1</v>
      </c>
      <c r="AO423" s="185">
        <f t="shared" si="302"/>
        <v>5032</v>
      </c>
      <c r="AP423" s="185">
        <f t="shared" si="302"/>
        <v>0</v>
      </c>
      <c r="AQ423" s="185">
        <f t="shared" si="302"/>
        <v>0</v>
      </c>
      <c r="AR423" s="185">
        <f t="shared" si="302"/>
        <v>3</v>
      </c>
      <c r="AS423" s="186">
        <f t="shared" si="302"/>
        <v>11346</v>
      </c>
      <c r="AT423" s="91"/>
      <c r="AU423" s="91"/>
      <c r="AV423" s="91"/>
      <c r="AW423" s="91"/>
      <c r="AX423" s="91"/>
      <c r="AY423" s="91"/>
      <c r="AZ423" s="91"/>
    </row>
    <row r="424" spans="1:52">
      <c r="A424" s="284"/>
      <c r="B424" s="303" t="s">
        <v>621</v>
      </c>
      <c r="C424" s="303"/>
      <c r="D424" s="303"/>
      <c r="E424" s="303"/>
      <c r="F424" s="303"/>
      <c r="G424" s="286">
        <f>AD423</f>
        <v>0</v>
      </c>
      <c r="H424" s="286"/>
      <c r="I424" s="303"/>
      <c r="J424" s="303"/>
      <c r="K424" s="303"/>
      <c r="L424" s="303"/>
      <c r="M424" s="287"/>
      <c r="N424" s="288"/>
      <c r="O424" s="289"/>
      <c r="P424" s="289"/>
      <c r="Q424" s="289"/>
      <c r="R424" s="289"/>
      <c r="S424" s="305"/>
      <c r="T424" s="142"/>
      <c r="U424" s="142"/>
      <c r="V424" s="142"/>
      <c r="W424" s="142"/>
      <c r="X424" s="142"/>
      <c r="Y424" s="142"/>
      <c r="Z424" s="142"/>
      <c r="AA424" s="142"/>
      <c r="AB424" s="142"/>
    </row>
    <row r="425" spans="1:52">
      <c r="A425" s="284"/>
      <c r="B425" s="303" t="s">
        <v>632</v>
      </c>
      <c r="C425" s="303"/>
      <c r="D425" s="303"/>
      <c r="E425" s="303"/>
      <c r="F425" s="303"/>
      <c r="G425" s="286">
        <f>AF423</f>
        <v>1</v>
      </c>
      <c r="H425" s="286"/>
      <c r="I425" s="303"/>
      <c r="J425" s="303"/>
      <c r="K425" s="303"/>
      <c r="L425" s="303"/>
      <c r="M425" s="287"/>
      <c r="N425" s="288"/>
      <c r="O425" s="289">
        <f>O420</f>
        <v>0</v>
      </c>
      <c r="P425" s="289"/>
      <c r="Q425" s="289"/>
      <c r="R425" s="289"/>
      <c r="S425" s="350">
        <f>SUM(S420)</f>
        <v>5032</v>
      </c>
      <c r="T425" s="142"/>
      <c r="U425" s="142"/>
      <c r="V425" s="142"/>
      <c r="W425" s="142"/>
      <c r="X425" s="142"/>
      <c r="Y425" s="142"/>
      <c r="Z425" s="142"/>
      <c r="AA425" s="142"/>
      <c r="AB425" s="142"/>
    </row>
    <row r="426" spans="1:52" ht="15.75" thickBot="1">
      <c r="A426" s="290"/>
      <c r="B426" s="306" t="s">
        <v>623</v>
      </c>
      <c r="C426" s="306"/>
      <c r="D426" s="306"/>
      <c r="E426" s="306"/>
      <c r="F426" s="306"/>
      <c r="G426" s="292">
        <f>G421+G422</f>
        <v>6</v>
      </c>
      <c r="H426" s="292"/>
      <c r="I426" s="306"/>
      <c r="J426" s="306"/>
      <c r="K426" s="306"/>
      <c r="L426" s="306"/>
      <c r="M426" s="294"/>
      <c r="N426" s="295"/>
      <c r="O426" s="296"/>
      <c r="P426" s="296"/>
      <c r="Q426" s="296"/>
      <c r="R426" s="296"/>
      <c r="S426" s="551">
        <f>SUM(S421:S422)</f>
        <v>25152.6</v>
      </c>
      <c r="T426" s="142"/>
      <c r="U426" s="142"/>
      <c r="V426" s="142"/>
      <c r="W426" s="142"/>
      <c r="X426" s="142"/>
      <c r="Y426" s="142"/>
      <c r="Z426" s="142"/>
      <c r="AA426" s="142"/>
      <c r="AB426" s="142"/>
    </row>
    <row r="427" spans="1:52" ht="18.75" customHeight="1">
      <c r="A427" s="766" t="s">
        <v>1091</v>
      </c>
      <c r="B427" s="767"/>
      <c r="C427" s="767"/>
      <c r="D427" s="767"/>
      <c r="E427" s="767"/>
      <c r="F427" s="767"/>
      <c r="G427" s="767"/>
      <c r="H427" s="767"/>
      <c r="I427" s="767"/>
      <c r="J427" s="767"/>
      <c r="K427" s="767"/>
      <c r="L427" s="767"/>
      <c r="M427" s="767"/>
      <c r="N427" s="767"/>
      <c r="O427" s="767"/>
      <c r="P427" s="767"/>
      <c r="Q427" s="767"/>
      <c r="R427" s="767"/>
      <c r="S427" s="767"/>
      <c r="T427" s="499"/>
      <c r="U427" s="499"/>
      <c r="V427" s="499"/>
      <c r="W427" s="499"/>
      <c r="X427" s="499"/>
      <c r="Y427" s="499"/>
      <c r="Z427" s="499"/>
      <c r="AA427" s="499"/>
      <c r="AB427" s="442"/>
    </row>
    <row r="428" spans="1:52">
      <c r="A428" s="371" t="s">
        <v>727</v>
      </c>
      <c r="B428" s="271" t="s">
        <v>869</v>
      </c>
      <c r="C428" s="271" t="s">
        <v>869</v>
      </c>
      <c r="D428" s="272" t="s">
        <v>735</v>
      </c>
      <c r="E428" s="373">
        <v>22177</v>
      </c>
      <c r="F428" s="373"/>
      <c r="G428" s="488">
        <v>1</v>
      </c>
      <c r="H428" s="589">
        <v>14400</v>
      </c>
      <c r="I428" s="160"/>
      <c r="J428" s="160"/>
      <c r="K428" s="160"/>
      <c r="L428" s="160"/>
      <c r="M428" s="160"/>
      <c r="N428" s="245">
        <f t="shared" ref="N428:N448" si="303">H428+I428+J428+K428+L428+M428</f>
        <v>14400</v>
      </c>
      <c r="O428" s="160"/>
      <c r="P428" s="160"/>
      <c r="Q428" s="160"/>
      <c r="R428" s="189"/>
      <c r="S428" s="123">
        <f t="shared" ref="S428:S444" si="304">(N428+R428)*G428</f>
        <v>14400</v>
      </c>
      <c r="T428" s="142"/>
      <c r="U428" s="142"/>
      <c r="V428" s="142"/>
      <c r="W428" s="142"/>
      <c r="X428" s="142"/>
      <c r="Y428" s="142"/>
      <c r="Z428" s="142"/>
      <c r="AA428" s="142"/>
      <c r="AB428" s="142"/>
      <c r="AC428" s="162">
        <v>4</v>
      </c>
      <c r="AD428" s="96">
        <f>IF(AC428=1,M431,0)</f>
        <v>0</v>
      </c>
      <c r="AE428" s="175">
        <f>IF(AC428=1,S431,0)</f>
        <v>0</v>
      </c>
      <c r="AF428" s="96">
        <f>IF(AC428=2,M431,0)</f>
        <v>0</v>
      </c>
      <c r="AG428" s="175">
        <f>IF(AC428=2,S431,0)</f>
        <v>0</v>
      </c>
      <c r="AH428" s="96">
        <f>IF(AC428=3,M431,0)</f>
        <v>0</v>
      </c>
      <c r="AI428" s="175">
        <f>IF(AC428=3,S431,0)</f>
        <v>0</v>
      </c>
      <c r="AJ428" s="96">
        <f>IF(AC428=4,M431,0)</f>
        <v>0</v>
      </c>
      <c r="AK428" s="174">
        <f>IF(AC428=4,S431,0)</f>
        <v>2203.5</v>
      </c>
    </row>
    <row r="429" spans="1:52">
      <c r="A429" s="371" t="s">
        <v>728</v>
      </c>
      <c r="B429" s="271" t="s">
        <v>770</v>
      </c>
      <c r="C429" s="271" t="s">
        <v>770</v>
      </c>
      <c r="D429" s="272">
        <v>3119</v>
      </c>
      <c r="E429" s="272">
        <v>24940</v>
      </c>
      <c r="F429" s="272"/>
      <c r="G429" s="488">
        <v>1</v>
      </c>
      <c r="H429" s="589">
        <v>14400</v>
      </c>
      <c r="I429" s="272"/>
      <c r="J429" s="272"/>
      <c r="K429" s="272"/>
      <c r="L429" s="272"/>
      <c r="M429" s="160"/>
      <c r="N429" s="245">
        <f t="shared" si="303"/>
        <v>14400</v>
      </c>
      <c r="O429" s="160"/>
      <c r="P429" s="160"/>
      <c r="Q429" s="160"/>
      <c r="R429" s="160"/>
      <c r="S429" s="123">
        <f t="shared" si="304"/>
        <v>14400</v>
      </c>
      <c r="T429" s="142"/>
      <c r="U429" s="142"/>
      <c r="V429" s="142"/>
      <c r="W429" s="142"/>
      <c r="X429" s="142"/>
      <c r="Y429" s="142"/>
      <c r="Z429" s="142"/>
      <c r="AA429" s="142"/>
      <c r="AB429" s="142"/>
      <c r="AC429" s="162">
        <v>4</v>
      </c>
      <c r="AD429" s="96">
        <f>IF(AC429=1,M432,0)</f>
        <v>0</v>
      </c>
      <c r="AE429" s="175">
        <f>IF(AC429=1,S432,0)</f>
        <v>0</v>
      </c>
      <c r="AF429" s="96">
        <f>IF(AC429=2,M432,0)</f>
        <v>0</v>
      </c>
      <c r="AG429" s="175">
        <f>IF(AC429=2,S432,0)</f>
        <v>0</v>
      </c>
      <c r="AH429" s="96">
        <f>IF(AC429=3,M432,0)</f>
        <v>0</v>
      </c>
      <c r="AI429" s="175">
        <f>IF(AC429=3,S432,0)</f>
        <v>0</v>
      </c>
      <c r="AJ429" s="96">
        <f>IF(AC429=4,M432,0)</f>
        <v>0</v>
      </c>
      <c r="AK429" s="174">
        <f>IF(AC429=4,S432,0)</f>
        <v>1101.75</v>
      </c>
    </row>
    <row r="430" spans="1:52">
      <c r="A430" s="371" t="s">
        <v>728</v>
      </c>
      <c r="B430" s="407" t="s">
        <v>314</v>
      </c>
      <c r="C430" s="650" t="s">
        <v>770</v>
      </c>
      <c r="D430" s="272">
        <v>3119</v>
      </c>
      <c r="E430" s="272">
        <v>24940</v>
      </c>
      <c r="F430" s="272"/>
      <c r="G430" s="488">
        <v>1</v>
      </c>
      <c r="H430" s="589">
        <v>14400</v>
      </c>
      <c r="I430" s="191"/>
      <c r="J430" s="191"/>
      <c r="K430" s="191"/>
      <c r="L430" s="191"/>
      <c r="M430" s="270"/>
      <c r="N430" s="189">
        <f>H430+I430+J430+K430+L430+M430</f>
        <v>14400</v>
      </c>
      <c r="O430" s="160"/>
      <c r="P430" s="160"/>
      <c r="Q430" s="160"/>
      <c r="R430" s="160"/>
      <c r="S430" s="123">
        <f t="shared" si="304"/>
        <v>14400</v>
      </c>
      <c r="T430" s="142"/>
      <c r="U430" s="142"/>
      <c r="V430" s="142"/>
      <c r="W430" s="142"/>
      <c r="X430" s="142"/>
      <c r="Y430" s="142"/>
      <c r="Z430" s="142"/>
      <c r="AA430" s="142"/>
      <c r="AB430" s="142"/>
    </row>
    <row r="431" spans="1:52">
      <c r="A431" s="371" t="s">
        <v>729</v>
      </c>
      <c r="B431" s="271" t="s">
        <v>870</v>
      </c>
      <c r="C431" s="271" t="s">
        <v>870</v>
      </c>
      <c r="D431" s="272">
        <v>4131</v>
      </c>
      <c r="E431" s="272">
        <v>20031</v>
      </c>
      <c r="F431" s="272">
        <v>4</v>
      </c>
      <c r="G431" s="488">
        <v>0.5</v>
      </c>
      <c r="H431" s="554">
        <v>4407</v>
      </c>
      <c r="I431" s="272"/>
      <c r="J431" s="272"/>
      <c r="K431" s="272"/>
      <c r="L431" s="272"/>
      <c r="M431" s="160"/>
      <c r="N431" s="245">
        <f t="shared" si="303"/>
        <v>4407</v>
      </c>
      <c r="O431" s="160"/>
      <c r="P431" s="160"/>
      <c r="Q431" s="160"/>
      <c r="R431" s="160"/>
      <c r="S431" s="123">
        <f t="shared" si="304"/>
        <v>2203.5</v>
      </c>
      <c r="T431" s="142"/>
      <c r="U431" s="142"/>
      <c r="V431" s="142"/>
      <c r="W431" s="142"/>
      <c r="X431" s="142"/>
      <c r="Y431" s="142"/>
      <c r="Z431" s="142"/>
      <c r="AA431" s="142"/>
      <c r="AB431" s="142"/>
      <c r="AC431" s="162">
        <v>4</v>
      </c>
      <c r="AD431" s="96">
        <f>IF(AC431=1,#REF!,0)</f>
        <v>0</v>
      </c>
      <c r="AE431" s="175">
        <f>IF(AC431=1,#REF!,0)</f>
        <v>0</v>
      </c>
      <c r="AF431" s="96">
        <f>IF(AC431=2,#REF!,0)</f>
        <v>0</v>
      </c>
      <c r="AG431" s="175">
        <f>IF(AC431=2,#REF!,0)</f>
        <v>0</v>
      </c>
      <c r="AH431" s="96">
        <f>IF(AC431=3,#REF!,0)</f>
        <v>0</v>
      </c>
      <c r="AI431" s="175">
        <f>IF(AC431=3,#REF!,0)</f>
        <v>0</v>
      </c>
      <c r="AJ431" s="96" t="e">
        <f>IF(AC431=4,#REF!,0)</f>
        <v>#REF!</v>
      </c>
      <c r="AK431" s="174" t="e">
        <f>IF(AC431=4,#REF!,0)</f>
        <v>#REF!</v>
      </c>
    </row>
    <row r="432" spans="1:52" ht="12.75" customHeight="1">
      <c r="A432" s="371" t="s">
        <v>728</v>
      </c>
      <c r="B432" s="271" t="s">
        <v>254</v>
      </c>
      <c r="C432" s="271" t="s">
        <v>254</v>
      </c>
      <c r="D432" s="272">
        <v>3119</v>
      </c>
      <c r="E432" s="272">
        <v>21635</v>
      </c>
      <c r="F432" s="272">
        <v>4</v>
      </c>
      <c r="G432" s="488">
        <v>0.25</v>
      </c>
      <c r="H432" s="554">
        <v>4407</v>
      </c>
      <c r="I432" s="272"/>
      <c r="J432" s="272"/>
      <c r="K432" s="272"/>
      <c r="L432" s="272"/>
      <c r="M432" s="160"/>
      <c r="N432" s="245">
        <f t="shared" si="303"/>
        <v>4407</v>
      </c>
      <c r="O432" s="160"/>
      <c r="P432" s="160"/>
      <c r="Q432" s="160"/>
      <c r="R432" s="160"/>
      <c r="S432" s="123">
        <f t="shared" si="304"/>
        <v>1101.75</v>
      </c>
      <c r="T432" s="142"/>
      <c r="U432" s="142"/>
      <c r="V432" s="142"/>
      <c r="W432" s="142"/>
      <c r="X432" s="142"/>
      <c r="Y432" s="142"/>
      <c r="Z432" s="142"/>
      <c r="AA432" s="142"/>
      <c r="AB432" s="142"/>
      <c r="AC432" s="162">
        <v>4</v>
      </c>
      <c r="AD432" s="96">
        <f>IF(AC432=1,M433,0)</f>
        <v>0</v>
      </c>
      <c r="AE432" s="175">
        <f>IF(AC432=1,S433,0)</f>
        <v>0</v>
      </c>
      <c r="AF432" s="96">
        <f>IF(AC432=2,M433,0)</f>
        <v>0</v>
      </c>
      <c r="AG432" s="175">
        <f>IF(AC432=2,S433,0)</f>
        <v>0</v>
      </c>
      <c r="AH432" s="96">
        <f>IF(AC432=3,M433,0)</f>
        <v>0</v>
      </c>
      <c r="AI432" s="175">
        <f>IF(AC432=3,S433,0)</f>
        <v>0</v>
      </c>
      <c r="AJ432" s="96">
        <f>IF(AC432=4,M433,0)</f>
        <v>0</v>
      </c>
      <c r="AK432" s="174">
        <f>IF(AC432=4,S433,0)</f>
        <v>0</v>
      </c>
    </row>
    <row r="433" spans="1:52">
      <c r="A433" s="371"/>
      <c r="B433" s="723" t="s">
        <v>485</v>
      </c>
      <c r="C433" s="355"/>
      <c r="D433" s="355"/>
      <c r="E433" s="355"/>
      <c r="F433" s="355"/>
      <c r="G433" s="597"/>
      <c r="H433" s="598"/>
      <c r="I433" s="355"/>
      <c r="J433" s="355"/>
      <c r="K433" s="355"/>
      <c r="L433" s="355"/>
      <c r="M433" s="355"/>
      <c r="N433" s="245">
        <f t="shared" si="303"/>
        <v>0</v>
      </c>
      <c r="O433" s="160"/>
      <c r="P433" s="160"/>
      <c r="Q433" s="160"/>
      <c r="R433" s="160"/>
      <c r="S433" s="123">
        <f t="shared" si="304"/>
        <v>0</v>
      </c>
      <c r="T433" s="142"/>
      <c r="U433" s="142"/>
      <c r="V433" s="142"/>
      <c r="W433" s="142"/>
      <c r="X433" s="142"/>
      <c r="Y433" s="142"/>
      <c r="Z433" s="142"/>
      <c r="AA433" s="142"/>
      <c r="AB433" s="142"/>
      <c r="AD433" s="96">
        <f>IF(AC433=1,M436,0)</f>
        <v>0</v>
      </c>
      <c r="AE433" s="175">
        <f>IF(AC433=1,S436,0)</f>
        <v>0</v>
      </c>
      <c r="AF433" s="96">
        <f>IF(AC433=2,M436,0)</f>
        <v>0</v>
      </c>
      <c r="AG433" s="175">
        <f>IF(AC433=2,S436,0)</f>
        <v>0</v>
      </c>
      <c r="AH433" s="96">
        <f>IF(AC433=3,M436,0)</f>
        <v>0</v>
      </c>
      <c r="AI433" s="175">
        <f>IF(AC433=3,S436,0)</f>
        <v>0</v>
      </c>
      <c r="AJ433" s="96">
        <f>IF(AC433=4,M436,0)</f>
        <v>0</v>
      </c>
      <c r="AK433" s="174">
        <f>IF(AC433=4,S436,0)</f>
        <v>0</v>
      </c>
    </row>
    <row r="434" spans="1:52" ht="45">
      <c r="A434" s="371" t="s">
        <v>559</v>
      </c>
      <c r="B434" s="651" t="s">
        <v>1000</v>
      </c>
      <c r="C434" s="651" t="s">
        <v>1000</v>
      </c>
      <c r="D434" s="345">
        <v>1239</v>
      </c>
      <c r="E434" s="345">
        <v>22124</v>
      </c>
      <c r="F434" s="345"/>
      <c r="G434" s="488">
        <v>1</v>
      </c>
      <c r="H434" s="570">
        <v>14400</v>
      </c>
      <c r="I434" s="272"/>
      <c r="J434" s="272"/>
      <c r="K434" s="272"/>
      <c r="L434" s="272"/>
      <c r="M434" s="160"/>
      <c r="N434" s="245">
        <f t="shared" ref="N434" si="305">H434+I434+J434+K434+L434+M434</f>
        <v>14400</v>
      </c>
      <c r="O434" s="160"/>
      <c r="P434" s="160"/>
      <c r="Q434" s="160"/>
      <c r="R434" s="160"/>
      <c r="S434" s="123">
        <f t="shared" ref="S434" si="306">(N434+R434)*G434</f>
        <v>14400</v>
      </c>
      <c r="T434" s="142"/>
      <c r="U434" s="142"/>
      <c r="V434" s="142"/>
      <c r="W434" s="142"/>
      <c r="X434" s="142"/>
      <c r="Y434" s="142"/>
      <c r="Z434" s="142"/>
      <c r="AA434" s="142"/>
      <c r="AB434" s="142"/>
      <c r="AS434" s="720"/>
      <c r="AT434" s="719"/>
      <c r="AU434" s="719"/>
      <c r="AV434" s="719"/>
      <c r="AW434" s="719"/>
      <c r="AX434" s="719"/>
      <c r="AY434" s="719"/>
      <c r="AZ434" s="719"/>
    </row>
    <row r="435" spans="1:52">
      <c r="A435" s="371" t="s">
        <v>731</v>
      </c>
      <c r="B435" s="190" t="s">
        <v>41</v>
      </c>
      <c r="C435" s="190" t="s">
        <v>41</v>
      </c>
      <c r="D435" s="191" t="s">
        <v>464</v>
      </c>
      <c r="E435" s="191"/>
      <c r="F435" s="191" t="s">
        <v>372</v>
      </c>
      <c r="G435" s="488">
        <v>1</v>
      </c>
      <c r="H435" s="570">
        <v>3470</v>
      </c>
      <c r="I435" s="191"/>
      <c r="J435" s="191"/>
      <c r="K435" s="191"/>
      <c r="L435" s="191"/>
      <c r="M435" s="160"/>
      <c r="N435" s="245">
        <f t="shared" si="303"/>
        <v>3470</v>
      </c>
      <c r="O435" s="160"/>
      <c r="P435" s="160"/>
      <c r="Q435" s="160"/>
      <c r="R435" s="160"/>
      <c r="S435" s="123">
        <f t="shared" si="304"/>
        <v>3470</v>
      </c>
      <c r="T435" s="142"/>
      <c r="U435" s="142"/>
      <c r="V435" s="142"/>
      <c r="W435" s="142"/>
      <c r="X435" s="142"/>
      <c r="Y435" s="142"/>
      <c r="Z435" s="142"/>
      <c r="AA435" s="142"/>
      <c r="AB435" s="142"/>
      <c r="AD435" s="96">
        <f>IF(AC435=1,#REF!,0)</f>
        <v>0</v>
      </c>
      <c r="AE435" s="175">
        <f>IF(AC435=1,#REF!,0)</f>
        <v>0</v>
      </c>
      <c r="AF435" s="96">
        <f>IF(AC435=2,#REF!,0)</f>
        <v>0</v>
      </c>
      <c r="AG435" s="175">
        <f>IF(AC435=2,#REF!,0)</f>
        <v>0</v>
      </c>
      <c r="AH435" s="96">
        <f>IF(AC435=3,#REF!,0)</f>
        <v>0</v>
      </c>
      <c r="AI435" s="175">
        <f>IF(AC435=3,#REF!,0)</f>
        <v>0</v>
      </c>
      <c r="AJ435" s="96">
        <f>IF(AC435=4,#REF!,0)</f>
        <v>0</v>
      </c>
      <c r="AK435" s="174">
        <f>IF(AC435=4,#REF!,0)</f>
        <v>0</v>
      </c>
      <c r="AL435" s="513"/>
      <c r="AM435" s="513"/>
      <c r="AN435" s="513"/>
      <c r="AO435" s="513"/>
      <c r="AP435" s="513"/>
      <c r="AQ435" s="513"/>
      <c r="AR435" s="513"/>
      <c r="AS435" s="513"/>
      <c r="AT435" s="513"/>
      <c r="AU435" s="513"/>
      <c r="AV435" s="513"/>
      <c r="AW435" s="513"/>
      <c r="AX435" s="513"/>
      <c r="AY435" s="513"/>
      <c r="AZ435" s="513"/>
    </row>
    <row r="436" spans="1:52">
      <c r="A436" s="371" t="s">
        <v>560</v>
      </c>
      <c r="B436" s="190" t="s">
        <v>799</v>
      </c>
      <c r="C436" s="190" t="s">
        <v>308</v>
      </c>
      <c r="D436" s="191" t="s">
        <v>909</v>
      </c>
      <c r="E436" s="195"/>
      <c r="F436" s="195" t="s">
        <v>370</v>
      </c>
      <c r="G436" s="488">
        <v>4</v>
      </c>
      <c r="H436" s="582">
        <v>4095</v>
      </c>
      <c r="I436" s="191"/>
      <c r="J436" s="191"/>
      <c r="K436" s="191"/>
      <c r="L436" s="191"/>
      <c r="M436" s="160"/>
      <c r="N436" s="245">
        <f t="shared" si="303"/>
        <v>4095</v>
      </c>
      <c r="O436" s="160"/>
      <c r="P436" s="160"/>
      <c r="Q436" s="160"/>
      <c r="R436" s="160"/>
      <c r="S436" s="123">
        <f t="shared" si="304"/>
        <v>16380</v>
      </c>
      <c r="T436" s="142"/>
      <c r="U436" s="142"/>
      <c r="V436" s="142"/>
      <c r="W436" s="142"/>
      <c r="X436" s="142"/>
      <c r="Y436" s="142"/>
      <c r="Z436" s="142"/>
      <c r="AA436" s="142"/>
      <c r="AB436" s="142"/>
      <c r="AD436" s="96">
        <f>IF(AC436=1,#REF!,0)</f>
        <v>0</v>
      </c>
      <c r="AE436" s="175">
        <f>IF(AC436=1,#REF!,0)</f>
        <v>0</v>
      </c>
      <c r="AF436" s="96">
        <f>IF(AC436=2,#REF!,0)</f>
        <v>0</v>
      </c>
      <c r="AG436" s="175">
        <f>IF(AC436=2,#REF!,0)</f>
        <v>0</v>
      </c>
      <c r="AH436" s="96">
        <f>IF(AC436=3,#REF!,0)</f>
        <v>0</v>
      </c>
      <c r="AI436" s="175">
        <f>IF(AC436=3,#REF!,0)</f>
        <v>0</v>
      </c>
      <c r="AJ436" s="96">
        <f>IF(AC436=4,#REF!,0)</f>
        <v>0</v>
      </c>
      <c r="AK436" s="174">
        <f>IF(AC436=4,#REF!,0)</f>
        <v>0</v>
      </c>
      <c r="AL436" s="513"/>
      <c r="AM436" s="513"/>
      <c r="AN436" s="513"/>
      <c r="AO436" s="513"/>
      <c r="AP436" s="513"/>
      <c r="AQ436" s="513"/>
      <c r="AR436" s="513"/>
      <c r="AS436" s="513"/>
      <c r="AT436" s="513"/>
      <c r="AU436" s="513"/>
      <c r="AV436" s="513"/>
      <c r="AW436" s="513"/>
      <c r="AX436" s="513"/>
      <c r="AY436" s="513"/>
      <c r="AZ436" s="513"/>
    </row>
    <row r="437" spans="1:52" ht="30">
      <c r="A437" s="371" t="s">
        <v>560</v>
      </c>
      <c r="B437" s="190" t="s">
        <v>517</v>
      </c>
      <c r="C437" s="190" t="s">
        <v>393</v>
      </c>
      <c r="D437" s="191" t="s">
        <v>912</v>
      </c>
      <c r="E437" s="195" t="s">
        <v>526</v>
      </c>
      <c r="F437" s="195" t="s">
        <v>378</v>
      </c>
      <c r="G437" s="488">
        <v>2</v>
      </c>
      <c r="H437" s="570">
        <v>3782</v>
      </c>
      <c r="I437" s="191"/>
      <c r="J437" s="191"/>
      <c r="K437" s="191"/>
      <c r="L437" s="191" t="s">
        <v>441</v>
      </c>
      <c r="M437" s="160"/>
      <c r="N437" s="245">
        <f t="shared" si="303"/>
        <v>4200.8</v>
      </c>
      <c r="O437" s="160">
        <v>376.92</v>
      </c>
      <c r="P437" s="160"/>
      <c r="Q437" s="160"/>
      <c r="R437" s="160"/>
      <c r="S437" s="123">
        <f t="shared" si="304"/>
        <v>8401.6</v>
      </c>
      <c r="T437" s="142"/>
      <c r="U437" s="142"/>
      <c r="V437" s="142"/>
      <c r="W437" s="142"/>
      <c r="X437" s="142"/>
      <c r="Y437" s="142"/>
      <c r="Z437" s="142"/>
      <c r="AA437" s="142"/>
      <c r="AB437" s="142"/>
      <c r="AC437" s="162">
        <v>4</v>
      </c>
      <c r="AD437" s="96">
        <f t="shared" ref="AD437" si="307">IF(AC437=1,M439,0)</f>
        <v>0</v>
      </c>
      <c r="AE437" s="175">
        <f t="shared" ref="AE437" si="308">IF(AC437=1,S439,0)</f>
        <v>0</v>
      </c>
      <c r="AF437" s="96">
        <f t="shared" ref="AF437" si="309">IF(AC437=2,M439,0)</f>
        <v>0</v>
      </c>
      <c r="AG437" s="175">
        <f t="shared" ref="AG437" si="310">IF(AC437=2,S439,0)</f>
        <v>0</v>
      </c>
      <c r="AH437" s="96">
        <f t="shared" ref="AH437" si="311">IF(AC437=3,M439,0)</f>
        <v>0</v>
      </c>
      <c r="AI437" s="175">
        <f t="shared" ref="AI437" si="312">IF(AC437=3,S439,0)</f>
        <v>0</v>
      </c>
      <c r="AJ437" s="96">
        <f t="shared" ref="AJ437" si="313">IF(AC437=4,M439,0)</f>
        <v>0</v>
      </c>
      <c r="AK437" s="174">
        <f t="shared" ref="AK437" si="314">IF(AC437=4,S439,0)</f>
        <v>6940</v>
      </c>
      <c r="AL437" s="513"/>
      <c r="AM437" s="513"/>
      <c r="AN437" s="513"/>
      <c r="AO437" s="513"/>
      <c r="AP437" s="513"/>
      <c r="AQ437" s="513"/>
      <c r="AR437" s="513"/>
      <c r="AS437" s="513"/>
      <c r="AT437" s="513"/>
      <c r="AU437" s="513"/>
      <c r="AV437" s="513"/>
      <c r="AW437" s="513"/>
      <c r="AX437" s="513"/>
      <c r="AY437" s="513"/>
      <c r="AZ437" s="513"/>
    </row>
    <row r="438" spans="1:52">
      <c r="A438" s="371" t="s">
        <v>731</v>
      </c>
      <c r="B438" s="190" t="s">
        <v>401</v>
      </c>
      <c r="C438" s="190" t="s">
        <v>401</v>
      </c>
      <c r="D438" s="201" t="s">
        <v>466</v>
      </c>
      <c r="E438" s="191" t="s">
        <v>527</v>
      </c>
      <c r="F438" s="191" t="s">
        <v>368</v>
      </c>
      <c r="G438" s="488">
        <v>1</v>
      </c>
      <c r="H438" s="554">
        <v>4407</v>
      </c>
      <c r="I438" s="191"/>
      <c r="J438" s="191"/>
      <c r="K438" s="191"/>
      <c r="L438" s="191"/>
      <c r="M438" s="160"/>
      <c r="N438" s="245">
        <f t="shared" si="303"/>
        <v>4407</v>
      </c>
      <c r="O438" s="189">
        <v>97.6</v>
      </c>
      <c r="P438" s="160"/>
      <c r="Q438" s="160"/>
      <c r="R438" s="160"/>
      <c r="S438" s="123">
        <f t="shared" si="304"/>
        <v>4407</v>
      </c>
      <c r="T438" s="142"/>
      <c r="U438" s="142"/>
      <c r="V438" s="142"/>
      <c r="W438" s="142"/>
      <c r="X438" s="142"/>
      <c r="Y438" s="142"/>
      <c r="Z438" s="142"/>
      <c r="AA438" s="142"/>
      <c r="AB438" s="142"/>
      <c r="AC438" s="162">
        <v>4</v>
      </c>
      <c r="AD438" s="96">
        <f>IF(AC438=1,M441,0)</f>
        <v>0</v>
      </c>
      <c r="AE438" s="175">
        <f>IF(AC438=1,S441,0)</f>
        <v>0</v>
      </c>
      <c r="AF438" s="96">
        <f>IF(AC438=2,M441,0)</f>
        <v>0</v>
      </c>
      <c r="AG438" s="175">
        <f>IF(AC438=2,S441,0)</f>
        <v>0</v>
      </c>
      <c r="AH438" s="96">
        <f>IF(AC438=3,M441,0)</f>
        <v>0</v>
      </c>
      <c r="AI438" s="175">
        <f>IF(AC438=3,S441,0)</f>
        <v>0</v>
      </c>
      <c r="AJ438" s="96">
        <f>IF(AC438=4,M441,0)</f>
        <v>0</v>
      </c>
      <c r="AK438" s="174">
        <f>IF(AC438=4,S441,0)</f>
        <v>6940</v>
      </c>
      <c r="AL438" s="513"/>
      <c r="AM438" s="513"/>
      <c r="AN438" s="513"/>
      <c r="AO438" s="513"/>
      <c r="AP438" s="513"/>
      <c r="AQ438" s="513"/>
      <c r="AR438" s="513"/>
      <c r="AS438" s="513"/>
      <c r="AT438" s="513"/>
      <c r="AU438" s="513"/>
      <c r="AV438" s="513"/>
      <c r="AW438" s="513"/>
      <c r="AX438" s="513"/>
      <c r="AY438" s="513"/>
      <c r="AZ438" s="513"/>
    </row>
    <row r="439" spans="1:52" ht="30">
      <c r="A439" s="371" t="s">
        <v>731</v>
      </c>
      <c r="B439" s="190" t="s">
        <v>394</v>
      </c>
      <c r="C439" s="190" t="s">
        <v>394</v>
      </c>
      <c r="D439" s="191" t="s">
        <v>460</v>
      </c>
      <c r="E439" s="191" t="s">
        <v>528</v>
      </c>
      <c r="F439" s="191" t="s">
        <v>372</v>
      </c>
      <c r="G439" s="488">
        <v>2</v>
      </c>
      <c r="H439" s="570">
        <v>3470</v>
      </c>
      <c r="I439" s="191"/>
      <c r="J439" s="191"/>
      <c r="K439" s="191"/>
      <c r="L439" s="191"/>
      <c r="M439" s="160"/>
      <c r="N439" s="245">
        <f t="shared" si="303"/>
        <v>3470</v>
      </c>
      <c r="O439" s="160"/>
      <c r="P439" s="160"/>
      <c r="Q439" s="160"/>
      <c r="R439" s="160"/>
      <c r="S439" s="123">
        <f t="shared" si="304"/>
        <v>6940</v>
      </c>
      <c r="T439" s="142"/>
      <c r="U439" s="142"/>
      <c r="V439" s="142"/>
      <c r="W439" s="142"/>
      <c r="X439" s="142"/>
      <c r="Y439" s="142"/>
      <c r="Z439" s="142"/>
      <c r="AA439" s="142"/>
      <c r="AB439" s="142"/>
      <c r="AC439" s="162">
        <v>4</v>
      </c>
      <c r="AD439" s="96">
        <f>IF(AC439=1,M443,0)</f>
        <v>0</v>
      </c>
      <c r="AE439" s="175">
        <f>IF(AC439=1,S443,0)</f>
        <v>0</v>
      </c>
      <c r="AF439" s="96">
        <f>IF(AC439=2,M443,0)</f>
        <v>0</v>
      </c>
      <c r="AG439" s="175">
        <f>IF(AC439=2,S443,0)</f>
        <v>0</v>
      </c>
      <c r="AH439" s="96">
        <f>IF(AC439=3,M443,0)</f>
        <v>0</v>
      </c>
      <c r="AI439" s="175">
        <f>IF(AC439=3,S443,0)</f>
        <v>0</v>
      </c>
      <c r="AJ439" s="96">
        <f>IF(AC439=4,M443,0)</f>
        <v>0</v>
      </c>
      <c r="AK439" s="174">
        <f>IF(AC439=4,S443,0)</f>
        <v>16380</v>
      </c>
      <c r="AL439" s="513"/>
      <c r="AM439" s="513"/>
      <c r="AN439" s="513"/>
      <c r="AO439" s="513"/>
      <c r="AP439" s="513"/>
      <c r="AQ439" s="513"/>
      <c r="AR439" s="513"/>
      <c r="AS439" s="513"/>
      <c r="AT439" s="513"/>
      <c r="AU439" s="513"/>
      <c r="AV439" s="513"/>
      <c r="AW439" s="513"/>
      <c r="AX439" s="513"/>
      <c r="AY439" s="513"/>
      <c r="AZ439" s="513"/>
    </row>
    <row r="440" spans="1:52">
      <c r="A440" s="371" t="s">
        <v>731</v>
      </c>
      <c r="B440" s="190" t="s">
        <v>792</v>
      </c>
      <c r="C440" s="190" t="s">
        <v>792</v>
      </c>
      <c r="D440" s="191" t="s">
        <v>793</v>
      </c>
      <c r="E440" s="191" t="s">
        <v>794</v>
      </c>
      <c r="F440" s="191" t="s">
        <v>372</v>
      </c>
      <c r="G440" s="488">
        <v>1</v>
      </c>
      <c r="H440" s="570">
        <v>3470</v>
      </c>
      <c r="I440" s="191"/>
      <c r="J440" s="191"/>
      <c r="K440" s="191"/>
      <c r="L440" s="191"/>
      <c r="M440" s="160"/>
      <c r="N440" s="245">
        <f t="shared" si="303"/>
        <v>3470</v>
      </c>
      <c r="O440" s="160"/>
      <c r="P440" s="160"/>
      <c r="Q440" s="160"/>
      <c r="R440" s="160"/>
      <c r="S440" s="123">
        <f t="shared" si="304"/>
        <v>3470</v>
      </c>
      <c r="T440" s="142"/>
      <c r="U440" s="142"/>
      <c r="V440" s="142"/>
      <c r="W440" s="142"/>
      <c r="X440" s="142"/>
      <c r="Y440" s="142"/>
      <c r="Z440" s="142"/>
      <c r="AA440" s="142"/>
      <c r="AB440" s="142"/>
      <c r="AL440" s="513"/>
      <c r="AM440" s="513"/>
      <c r="AN440" s="513"/>
      <c r="AO440" s="513"/>
      <c r="AP440" s="513"/>
      <c r="AQ440" s="513"/>
      <c r="AR440" s="513"/>
      <c r="AS440" s="513"/>
      <c r="AT440" s="513"/>
      <c r="AU440" s="513"/>
      <c r="AV440" s="513"/>
      <c r="AW440" s="513"/>
      <c r="AX440" s="513"/>
      <c r="AY440" s="513"/>
      <c r="AZ440" s="513"/>
    </row>
    <row r="441" spans="1:52">
      <c r="A441" s="371" t="s">
        <v>560</v>
      </c>
      <c r="B441" s="642" t="s">
        <v>495</v>
      </c>
      <c r="C441" s="190" t="s">
        <v>495</v>
      </c>
      <c r="D441" s="191" t="s">
        <v>911</v>
      </c>
      <c r="E441" s="191" t="s">
        <v>529</v>
      </c>
      <c r="F441" s="191" t="s">
        <v>372</v>
      </c>
      <c r="G441" s="488">
        <v>2</v>
      </c>
      <c r="H441" s="570">
        <v>3470</v>
      </c>
      <c r="I441" s="191"/>
      <c r="J441" s="191"/>
      <c r="K441" s="191"/>
      <c r="L441" s="191"/>
      <c r="M441" s="160"/>
      <c r="N441" s="245">
        <f t="shared" si="303"/>
        <v>3470</v>
      </c>
      <c r="O441" s="160"/>
      <c r="P441" s="160"/>
      <c r="Q441" s="160"/>
      <c r="R441" s="160"/>
      <c r="S441" s="123">
        <f t="shared" si="304"/>
        <v>6940</v>
      </c>
      <c r="T441" s="142"/>
      <c r="U441" s="142"/>
      <c r="V441" s="142"/>
      <c r="W441" s="142"/>
      <c r="X441" s="142"/>
      <c r="Y441" s="142"/>
      <c r="Z441" s="142"/>
      <c r="AA441" s="142"/>
      <c r="AB441" s="142"/>
      <c r="AL441" s="513"/>
      <c r="AM441" s="513"/>
      <c r="AN441" s="513"/>
      <c r="AO441" s="513"/>
      <c r="AP441" s="513"/>
      <c r="AQ441" s="513"/>
      <c r="AR441" s="513"/>
      <c r="AS441" s="513"/>
      <c r="AT441" s="513"/>
      <c r="AU441" s="513"/>
      <c r="AV441" s="513"/>
      <c r="AW441" s="513"/>
      <c r="AX441" s="513"/>
      <c r="AY441" s="513"/>
      <c r="AZ441" s="513"/>
    </row>
    <row r="442" spans="1:52" ht="62.25" customHeight="1">
      <c r="A442" s="371"/>
      <c r="B442" s="190" t="s">
        <v>445</v>
      </c>
      <c r="C442" s="190" t="s">
        <v>530</v>
      </c>
      <c r="D442" s="191" t="s">
        <v>531</v>
      </c>
      <c r="E442" s="191" t="s">
        <v>910</v>
      </c>
      <c r="F442" s="191" t="s">
        <v>370</v>
      </c>
      <c r="G442" s="488">
        <v>0.5</v>
      </c>
      <c r="H442" s="582">
        <v>4095</v>
      </c>
      <c r="I442" s="191"/>
      <c r="J442" s="191"/>
      <c r="K442" s="191"/>
      <c r="L442" s="191"/>
      <c r="M442" s="160"/>
      <c r="N442" s="189">
        <f t="shared" si="303"/>
        <v>4095</v>
      </c>
      <c r="O442" s="160"/>
      <c r="P442" s="160"/>
      <c r="Q442" s="160"/>
      <c r="R442" s="160"/>
      <c r="S442" s="123">
        <f t="shared" si="304"/>
        <v>2047.5</v>
      </c>
      <c r="T442" s="142"/>
      <c r="U442" s="142"/>
      <c r="V442" s="142"/>
      <c r="W442" s="142"/>
      <c r="X442" s="142"/>
      <c r="Y442" s="142"/>
      <c r="Z442" s="142"/>
      <c r="AA442" s="142"/>
      <c r="AB442" s="142"/>
      <c r="AL442" s="513"/>
      <c r="AM442" s="513"/>
      <c r="AN442" s="513"/>
      <c r="AO442" s="513"/>
      <c r="AP442" s="513"/>
      <c r="AQ442" s="513"/>
      <c r="AR442" s="513"/>
      <c r="AS442" s="513"/>
      <c r="AT442" s="513"/>
      <c r="AU442" s="513"/>
      <c r="AV442" s="513"/>
      <c r="AW442" s="513"/>
      <c r="AX442" s="513"/>
      <c r="AY442" s="513"/>
      <c r="AZ442" s="513"/>
    </row>
    <row r="443" spans="1:52" ht="45">
      <c r="A443" s="371" t="s">
        <v>559</v>
      </c>
      <c r="B443" s="190" t="s">
        <v>434</v>
      </c>
      <c r="C443" s="190" t="s">
        <v>530</v>
      </c>
      <c r="D443" s="191" t="s">
        <v>531</v>
      </c>
      <c r="E443" s="191" t="s">
        <v>910</v>
      </c>
      <c r="F443" s="191" t="s">
        <v>370</v>
      </c>
      <c r="G443" s="488">
        <v>4</v>
      </c>
      <c r="H443" s="582">
        <v>4095</v>
      </c>
      <c r="I443" s="191"/>
      <c r="J443" s="191"/>
      <c r="K443" s="191"/>
      <c r="L443" s="191"/>
      <c r="M443" s="160"/>
      <c r="N443" s="329">
        <f t="shared" si="303"/>
        <v>4095</v>
      </c>
      <c r="O443" s="160"/>
      <c r="P443" s="160"/>
      <c r="Q443" s="160"/>
      <c r="R443" s="160"/>
      <c r="S443" s="123">
        <f t="shared" si="304"/>
        <v>16380</v>
      </c>
      <c r="T443" s="142"/>
      <c r="U443" s="142"/>
      <c r="V443" s="142"/>
      <c r="W443" s="142"/>
      <c r="X443" s="142"/>
      <c r="Y443" s="142"/>
      <c r="Z443" s="142"/>
      <c r="AA443" s="142"/>
      <c r="AB443" s="142"/>
      <c r="AL443" s="513"/>
      <c r="AM443" s="513"/>
      <c r="AN443" s="513"/>
      <c r="AO443" s="513"/>
      <c r="AP443" s="513"/>
      <c r="AQ443" s="513"/>
      <c r="AR443" s="513"/>
      <c r="AS443" s="513"/>
      <c r="AT443" s="513"/>
      <c r="AU443" s="513"/>
      <c r="AV443" s="513"/>
      <c r="AW443" s="513"/>
      <c r="AX443" s="513"/>
      <c r="AY443" s="513"/>
      <c r="AZ443" s="513"/>
    </row>
    <row r="444" spans="1:52" ht="45">
      <c r="A444" s="371" t="s">
        <v>559</v>
      </c>
      <c r="B444" s="190" t="s">
        <v>963</v>
      </c>
      <c r="C444" s="190" t="s">
        <v>532</v>
      </c>
      <c r="D444" s="191" t="s">
        <v>533</v>
      </c>
      <c r="E444" s="191" t="s">
        <v>534</v>
      </c>
      <c r="F444" s="191" t="s">
        <v>377</v>
      </c>
      <c r="G444" s="488">
        <v>1.25</v>
      </c>
      <c r="H444" s="570">
        <v>4719</v>
      </c>
      <c r="I444" s="191"/>
      <c r="J444" s="191"/>
      <c r="K444" s="191"/>
      <c r="L444" s="191"/>
      <c r="M444" s="160"/>
      <c r="N444" s="245">
        <f t="shared" si="303"/>
        <v>4719</v>
      </c>
      <c r="O444" s="160"/>
      <c r="P444" s="160"/>
      <c r="Q444" s="160"/>
      <c r="R444" s="160"/>
      <c r="S444" s="123">
        <f t="shared" si="304"/>
        <v>5898.75</v>
      </c>
      <c r="T444" s="142"/>
      <c r="U444" s="142"/>
      <c r="V444" s="142"/>
      <c r="W444" s="142"/>
      <c r="X444" s="142"/>
      <c r="Y444" s="142"/>
      <c r="Z444" s="142"/>
      <c r="AA444" s="142"/>
      <c r="AB444" s="142"/>
      <c r="AC444" s="162">
        <v>4</v>
      </c>
      <c r="AD444" s="96">
        <f>IF(AC444=1,M446,0)</f>
        <v>0</v>
      </c>
      <c r="AE444" s="175">
        <f>IF(AC444=1,S446,0)</f>
        <v>0</v>
      </c>
      <c r="AF444" s="96">
        <f>IF(AC444=2,M446,0)</f>
        <v>0</v>
      </c>
      <c r="AG444" s="175">
        <f>IF(AC444=2,S446,0)</f>
        <v>0</v>
      </c>
      <c r="AH444" s="96">
        <f>IF(AC444=3,M446,0)</f>
        <v>0</v>
      </c>
      <c r="AI444" s="175">
        <f>IF(AC444=3,S446,0)</f>
        <v>0</v>
      </c>
      <c r="AJ444" s="96">
        <f>IF(AC444=4,M446,0)</f>
        <v>0</v>
      </c>
      <c r="AK444" s="174">
        <f>IF(AC444=4,S446,0)</f>
        <v>5032.5600000000004</v>
      </c>
      <c r="AL444" s="513"/>
      <c r="AM444" s="513"/>
      <c r="AN444" s="513"/>
      <c r="AO444" s="513"/>
      <c r="AP444" s="513"/>
      <c r="AQ444" s="513"/>
      <c r="AR444" s="513"/>
      <c r="AS444" s="513"/>
      <c r="AT444" s="513"/>
      <c r="AU444" s="513"/>
      <c r="AV444" s="513"/>
      <c r="AW444" s="513"/>
      <c r="AX444" s="513"/>
      <c r="AY444" s="513"/>
      <c r="AZ444" s="513"/>
    </row>
    <row r="445" spans="1:52" ht="45">
      <c r="A445" s="371" t="s">
        <v>559</v>
      </c>
      <c r="B445" s="190" t="s">
        <v>963</v>
      </c>
      <c r="C445" s="190" t="s">
        <v>532</v>
      </c>
      <c r="D445" s="191" t="s">
        <v>533</v>
      </c>
      <c r="E445" s="191" t="s">
        <v>534</v>
      </c>
      <c r="F445" s="191" t="s">
        <v>377</v>
      </c>
      <c r="G445" s="488">
        <v>1</v>
      </c>
      <c r="H445" s="570">
        <v>4719</v>
      </c>
      <c r="I445" s="191"/>
      <c r="J445" s="191"/>
      <c r="K445" s="191"/>
      <c r="L445" s="191"/>
      <c r="M445" s="160"/>
      <c r="N445" s="245">
        <f t="shared" si="303"/>
        <v>4719</v>
      </c>
      <c r="O445" s="160"/>
      <c r="P445" s="160"/>
      <c r="Q445" s="160"/>
      <c r="R445" s="160"/>
      <c r="S445" s="123">
        <f t="shared" ref="S445:S448" si="315">G445*N445+(P445+R445)+O445</f>
        <v>4719</v>
      </c>
      <c r="T445" s="142"/>
      <c r="U445" s="142"/>
      <c r="V445" s="142"/>
      <c r="W445" s="142"/>
      <c r="X445" s="142"/>
      <c r="Y445" s="142"/>
      <c r="Z445" s="142"/>
      <c r="AA445" s="142"/>
      <c r="AB445" s="142"/>
      <c r="AC445" s="162">
        <v>4</v>
      </c>
      <c r="AD445" s="96">
        <f>IF(AC445=1,M447,0)</f>
        <v>0</v>
      </c>
      <c r="AE445" s="175">
        <f>IF(AC445=1,S447,0)</f>
        <v>0</v>
      </c>
      <c r="AF445" s="96">
        <f>IF(AC445=2,M447,0)</f>
        <v>0</v>
      </c>
      <c r="AG445" s="175">
        <f>IF(AC445=2,S447,0)</f>
        <v>0</v>
      </c>
      <c r="AH445" s="96">
        <f>IF(AC445=3,M447,0)</f>
        <v>0</v>
      </c>
      <c r="AI445" s="175">
        <f>IF(AC445=3,S447,0)</f>
        <v>0</v>
      </c>
      <c r="AJ445" s="96">
        <f>IF(AC445=4,M447,0)</f>
        <v>0</v>
      </c>
      <c r="AK445" s="174">
        <f>IF(AC445=4,S447,0)</f>
        <v>4719</v>
      </c>
      <c r="AL445" s="513"/>
      <c r="AM445" s="513"/>
      <c r="AN445" s="513"/>
      <c r="AO445" s="513"/>
      <c r="AP445" s="513"/>
      <c r="AQ445" s="513"/>
      <c r="AR445" s="513"/>
      <c r="AS445" s="513"/>
      <c r="AT445" s="513"/>
      <c r="AU445" s="513"/>
      <c r="AV445" s="513"/>
      <c r="AW445" s="513"/>
      <c r="AX445" s="513"/>
      <c r="AY445" s="513"/>
      <c r="AZ445" s="513"/>
    </row>
    <row r="446" spans="1:52">
      <c r="A446" s="371" t="s">
        <v>559</v>
      </c>
      <c r="B446" s="190" t="s">
        <v>484</v>
      </c>
      <c r="C446" s="190" t="s">
        <v>484</v>
      </c>
      <c r="D446" s="191" t="s">
        <v>541</v>
      </c>
      <c r="E446" s="191" t="s">
        <v>542</v>
      </c>
      <c r="F446" s="191" t="s">
        <v>377</v>
      </c>
      <c r="G446" s="488">
        <v>1</v>
      </c>
      <c r="H446" s="570">
        <v>4719</v>
      </c>
      <c r="I446" s="191"/>
      <c r="J446" s="191"/>
      <c r="K446" s="191"/>
      <c r="L446" s="191"/>
      <c r="M446" s="160"/>
      <c r="N446" s="245">
        <f t="shared" si="303"/>
        <v>4719</v>
      </c>
      <c r="O446" s="160">
        <v>313.56</v>
      </c>
      <c r="P446" s="160"/>
      <c r="Q446" s="160"/>
      <c r="R446" s="160"/>
      <c r="S446" s="123">
        <f t="shared" si="315"/>
        <v>5032.5600000000004</v>
      </c>
      <c r="T446" s="142"/>
      <c r="U446" s="142"/>
      <c r="V446" s="142"/>
      <c r="W446" s="142"/>
      <c r="X446" s="142"/>
      <c r="Y446" s="142"/>
      <c r="Z446" s="142"/>
      <c r="AA446" s="142"/>
      <c r="AB446" s="142"/>
      <c r="AC446" s="162">
        <v>4</v>
      </c>
      <c r="AD446" s="96">
        <f>IF(AC446=1,M448,0)</f>
        <v>0</v>
      </c>
      <c r="AE446" s="175">
        <f>IF(AC446=1,S448,0)</f>
        <v>0</v>
      </c>
      <c r="AF446" s="96">
        <f>IF(AC446=2,M448,0)</f>
        <v>0</v>
      </c>
      <c r="AG446" s="175">
        <f>IF(AC446=2,S448,0)</f>
        <v>0</v>
      </c>
      <c r="AH446" s="96">
        <f>IF(AC446=3,M448,0)</f>
        <v>0</v>
      </c>
      <c r="AI446" s="175">
        <f>IF(AC446=3,S448,0)</f>
        <v>0</v>
      </c>
      <c r="AJ446" s="96">
        <f>IF(AC446=4,M448,0)</f>
        <v>0</v>
      </c>
      <c r="AK446" s="174">
        <f>IF(AC446=4,S448,0)</f>
        <v>0</v>
      </c>
    </row>
    <row r="447" spans="1:52" s="168" customFormat="1" ht="15.75" thickBot="1">
      <c r="A447" s="371" t="s">
        <v>559</v>
      </c>
      <c r="B447" s="190" t="s">
        <v>435</v>
      </c>
      <c r="C447" s="190" t="s">
        <v>476</v>
      </c>
      <c r="D447" s="191" t="s">
        <v>543</v>
      </c>
      <c r="E447" s="191"/>
      <c r="F447" s="191" t="s">
        <v>377</v>
      </c>
      <c r="G447" s="488">
        <v>1</v>
      </c>
      <c r="H447" s="570">
        <v>4719</v>
      </c>
      <c r="I447" s="191"/>
      <c r="J447" s="191"/>
      <c r="K447" s="191"/>
      <c r="L447" s="191"/>
      <c r="M447" s="160"/>
      <c r="N447" s="245">
        <f t="shared" si="303"/>
        <v>4719</v>
      </c>
      <c r="O447" s="160"/>
      <c r="P447" s="160"/>
      <c r="Q447" s="160"/>
      <c r="R447" s="160"/>
      <c r="S447" s="123">
        <f t="shared" si="315"/>
        <v>4719</v>
      </c>
      <c r="T447" s="142"/>
      <c r="U447" s="142"/>
      <c r="V447" s="142"/>
      <c r="W447" s="142"/>
      <c r="X447" s="142"/>
      <c r="Y447" s="142"/>
      <c r="Z447" s="142"/>
      <c r="AA447" s="142"/>
      <c r="AB447" s="142"/>
      <c r="AC447" s="169"/>
      <c r="AD447" s="170">
        <f t="shared" ref="AD447:AJ447" si="316">SUM(AD428:AD446)</f>
        <v>0</v>
      </c>
      <c r="AE447" s="171">
        <f t="shared" si="316"/>
        <v>0</v>
      </c>
      <c r="AF447" s="170">
        <f t="shared" si="316"/>
        <v>0</v>
      </c>
      <c r="AG447" s="171">
        <f t="shared" si="316"/>
        <v>0</v>
      </c>
      <c r="AH447" s="170">
        <f t="shared" si="316"/>
        <v>0</v>
      </c>
      <c r="AI447" s="171">
        <f t="shared" si="316"/>
        <v>0</v>
      </c>
      <c r="AJ447" s="170" t="e">
        <f t="shared" si="316"/>
        <v>#REF!</v>
      </c>
      <c r="AK447" s="174">
        <f>IF(AC447=4,S449,0)</f>
        <v>0</v>
      </c>
      <c r="AL447" s="185">
        <f t="shared" ref="AL447:AS447" si="317">AD447</f>
        <v>0</v>
      </c>
      <c r="AM447" s="185">
        <f t="shared" si="317"/>
        <v>0</v>
      </c>
      <c r="AN447" s="185">
        <f t="shared" si="317"/>
        <v>0</v>
      </c>
      <c r="AO447" s="185">
        <f t="shared" si="317"/>
        <v>0</v>
      </c>
      <c r="AP447" s="185">
        <f t="shared" si="317"/>
        <v>0</v>
      </c>
      <c r="AQ447" s="185">
        <f t="shared" si="317"/>
        <v>0</v>
      </c>
      <c r="AR447" s="185" t="e">
        <f t="shared" si="317"/>
        <v>#REF!</v>
      </c>
      <c r="AS447" s="186">
        <f t="shared" si="317"/>
        <v>0</v>
      </c>
      <c r="AT447" s="91"/>
      <c r="AU447" s="91"/>
      <c r="AV447" s="91"/>
      <c r="AW447" s="91"/>
      <c r="AX447" s="91"/>
      <c r="AY447" s="91"/>
      <c r="AZ447" s="91"/>
    </row>
    <row r="448" spans="1:52" ht="15.75" hidden="1" thickBot="1">
      <c r="A448" s="371" t="s">
        <v>559</v>
      </c>
      <c r="B448" s="190" t="s">
        <v>923</v>
      </c>
      <c r="C448" s="190" t="s">
        <v>923</v>
      </c>
      <c r="D448" s="191" t="s">
        <v>544</v>
      </c>
      <c r="E448" s="191" t="s">
        <v>924</v>
      </c>
      <c r="F448" s="191" t="s">
        <v>372</v>
      </c>
      <c r="G448" s="488"/>
      <c r="H448" s="595">
        <v>2893</v>
      </c>
      <c r="I448" s="191"/>
      <c r="J448" s="191"/>
      <c r="K448" s="191"/>
      <c r="L448" s="191"/>
      <c r="M448" s="160"/>
      <c r="N448" s="245">
        <f t="shared" si="303"/>
        <v>2893</v>
      </c>
      <c r="O448" s="160"/>
      <c r="P448" s="160"/>
      <c r="Q448" s="160"/>
      <c r="R448" s="160"/>
      <c r="S448" s="123">
        <f t="shared" si="315"/>
        <v>0</v>
      </c>
      <c r="T448" s="209"/>
      <c r="U448" s="209"/>
      <c r="V448" s="209"/>
      <c r="W448" s="209"/>
      <c r="X448" s="209"/>
      <c r="Y448" s="209"/>
      <c r="Z448" s="209"/>
      <c r="AA448" s="209"/>
      <c r="AB448" s="209">
        <f>SUM(M428:M448)</f>
        <v>0</v>
      </c>
    </row>
    <row r="449" spans="1:52">
      <c r="A449" s="387"/>
      <c r="B449" s="300" t="s">
        <v>620</v>
      </c>
      <c r="C449" s="301"/>
      <c r="D449" s="301"/>
      <c r="E449" s="301"/>
      <c r="F449" s="301"/>
      <c r="G449" s="279">
        <f>SUM(G428:G448)</f>
        <v>26.5</v>
      </c>
      <c r="H449" s="301"/>
      <c r="I449" s="301"/>
      <c r="J449" s="301"/>
      <c r="K449" s="301"/>
      <c r="L449" s="301"/>
      <c r="M449" s="279">
        <f>SUM(M428:M448)</f>
        <v>0</v>
      </c>
      <c r="N449" s="283"/>
      <c r="O449" s="282"/>
      <c r="P449" s="282"/>
      <c r="Q449" s="282"/>
      <c r="R449" s="282"/>
      <c r="S449" s="302">
        <f>SUM(S428:S448)</f>
        <v>149710.66</v>
      </c>
      <c r="T449" s="142"/>
      <c r="U449" s="142"/>
      <c r="V449" s="142"/>
      <c r="W449" s="142"/>
      <c r="X449" s="142"/>
      <c r="Y449" s="142"/>
      <c r="Z449" s="142"/>
      <c r="AA449" s="142"/>
      <c r="AB449" s="142"/>
    </row>
    <row r="450" spans="1:52" ht="18.75" customHeight="1" thickBot="1">
      <c r="A450" s="290"/>
      <c r="B450" s="306" t="s">
        <v>623</v>
      </c>
      <c r="C450" s="307"/>
      <c r="D450" s="307"/>
      <c r="E450" s="307"/>
      <c r="F450" s="307"/>
      <c r="G450" s="292">
        <f>SUM(G428:G447)</f>
        <v>26.5</v>
      </c>
      <c r="H450" s="307"/>
      <c r="I450" s="307"/>
      <c r="J450" s="307"/>
      <c r="K450" s="307"/>
      <c r="L450" s="307"/>
      <c r="M450" s="292">
        <f>SUM(M428:M448)</f>
        <v>0</v>
      </c>
      <c r="N450" s="295"/>
      <c r="O450" s="296"/>
      <c r="P450" s="296"/>
      <c r="Q450" s="296"/>
      <c r="R450" s="296"/>
      <c r="S450" s="551">
        <f>S449</f>
        <v>149710.66</v>
      </c>
      <c r="T450" s="263"/>
      <c r="U450" s="263"/>
      <c r="V450" s="263"/>
      <c r="W450" s="263"/>
      <c r="X450" s="263"/>
      <c r="Y450" s="263"/>
      <c r="Z450" s="263"/>
      <c r="AA450" s="263"/>
      <c r="AB450" s="263"/>
    </row>
    <row r="451" spans="1:52" ht="19.5" thickBot="1">
      <c r="A451" s="297"/>
      <c r="B451" s="500"/>
      <c r="C451" s="310"/>
      <c r="D451" s="310"/>
      <c r="E451" s="310"/>
      <c r="F451" s="310"/>
      <c r="G451" s="310"/>
      <c r="H451" s="310"/>
      <c r="I451" s="310"/>
      <c r="J451" s="310"/>
      <c r="K451" s="310"/>
      <c r="L451" s="310"/>
      <c r="M451" s="188"/>
      <c r="N451" s="263"/>
      <c r="O451" s="188"/>
      <c r="P451" s="188"/>
      <c r="Q451" s="188"/>
      <c r="R451" s="188"/>
      <c r="S451" s="263"/>
      <c r="T451" s="237"/>
      <c r="U451" s="237"/>
      <c r="V451" s="237"/>
      <c r="W451" s="237"/>
      <c r="X451" s="237"/>
      <c r="Y451" s="237"/>
      <c r="Z451" s="237"/>
      <c r="AA451" s="237"/>
      <c r="AB451" s="205"/>
      <c r="AC451" s="162">
        <v>4</v>
      </c>
      <c r="AD451" s="96">
        <f>IF(AC451=1,M453,0)</f>
        <v>0</v>
      </c>
      <c r="AE451" s="175">
        <f>IF(AC451=1,S453,0)</f>
        <v>0</v>
      </c>
      <c r="AF451" s="96">
        <f>IF(AC451=2,M453,0)</f>
        <v>0</v>
      </c>
      <c r="AG451" s="175">
        <f>IF(AC451=2,S453,0)</f>
        <v>0</v>
      </c>
      <c r="AH451" s="96">
        <f>IF(AC451=3,M453,0)</f>
        <v>0</v>
      </c>
      <c r="AI451" s="175">
        <f>IF(AC451=3,S453,0)</f>
        <v>0</v>
      </c>
      <c r="AJ451" s="96">
        <f>IF(AC451=4,M453,0)</f>
        <v>0</v>
      </c>
      <c r="AK451" s="174">
        <f>IF(AC451=4,S453,0)</f>
        <v>18685.55</v>
      </c>
    </row>
    <row r="452" spans="1:52" ht="18.75" customHeight="1">
      <c r="A452" s="764" t="s">
        <v>1092</v>
      </c>
      <c r="B452" s="740"/>
      <c r="C452" s="740"/>
      <c r="D452" s="740"/>
      <c r="E452" s="740"/>
      <c r="F452" s="740"/>
      <c r="G452" s="740"/>
      <c r="H452" s="740"/>
      <c r="I452" s="740"/>
      <c r="J452" s="740"/>
      <c r="K452" s="740"/>
      <c r="L452" s="740"/>
      <c r="M452" s="740"/>
      <c r="N452" s="740"/>
      <c r="O452" s="740"/>
      <c r="P452" s="740"/>
      <c r="Q452" s="740"/>
      <c r="R452" s="740"/>
      <c r="S452" s="765"/>
      <c r="T452" s="142"/>
      <c r="U452" s="142"/>
      <c r="V452" s="142"/>
      <c r="W452" s="142"/>
      <c r="X452" s="142"/>
      <c r="Y452" s="142"/>
      <c r="Z452" s="142"/>
      <c r="AA452" s="142"/>
      <c r="AB452" s="142"/>
    </row>
    <row r="453" spans="1:52">
      <c r="A453" s="458" t="s">
        <v>560</v>
      </c>
      <c r="B453" s="199" t="s">
        <v>446</v>
      </c>
      <c r="C453" s="199" t="s">
        <v>453</v>
      </c>
      <c r="D453" s="414" t="s">
        <v>913</v>
      </c>
      <c r="E453" s="377" t="s">
        <v>549</v>
      </c>
      <c r="F453" s="195" t="s">
        <v>370</v>
      </c>
      <c r="G453" s="488">
        <v>4.25</v>
      </c>
      <c r="H453" s="582">
        <v>4095</v>
      </c>
      <c r="I453" s="377"/>
      <c r="J453" s="377"/>
      <c r="K453" s="377"/>
      <c r="L453" s="377"/>
      <c r="M453" s="459"/>
      <c r="N453" s="490">
        <f>H453+I453+J453+K453+L453+M453</f>
        <v>4095</v>
      </c>
      <c r="O453" s="594">
        <v>301.60000000000002</v>
      </c>
      <c r="P453" s="459"/>
      <c r="Q453" s="459"/>
      <c r="R453" s="459"/>
      <c r="S453" s="491">
        <f>(N453+O453)*G453</f>
        <v>18685.55</v>
      </c>
      <c r="T453" s="142"/>
      <c r="U453" s="142"/>
      <c r="V453" s="142"/>
      <c r="W453" s="142"/>
      <c r="X453" s="142"/>
      <c r="Y453" s="142"/>
      <c r="Z453" s="142"/>
      <c r="AA453" s="142"/>
      <c r="AB453" s="142"/>
      <c r="AC453" s="162">
        <v>4</v>
      </c>
      <c r="AD453" s="96">
        <f>IF(AC453=1,#REF!,0)</f>
        <v>0</v>
      </c>
      <c r="AE453" s="175">
        <f>IF(AC453=1,#REF!,0)</f>
        <v>0</v>
      </c>
      <c r="AF453" s="96">
        <f>IF(AC453=2,#REF!,0)</f>
        <v>0</v>
      </c>
      <c r="AG453" s="175">
        <f>IF(AC453=2,#REF!,0)</f>
        <v>0</v>
      </c>
      <c r="AH453" s="96">
        <f>IF(AC453=3,#REF!,0)</f>
        <v>0</v>
      </c>
      <c r="AI453" s="175">
        <f>IF(AC453=3,#REF!,0)</f>
        <v>0</v>
      </c>
      <c r="AJ453" s="96" t="e">
        <f>IF(AC453=4,#REF!,0)</f>
        <v>#REF!</v>
      </c>
      <c r="AK453" s="174" t="e">
        <f>IF(AC453=4,#REF!,0)</f>
        <v>#REF!</v>
      </c>
    </row>
    <row r="454" spans="1:52" s="168" customFormat="1" ht="15.75" thickBot="1">
      <c r="A454" s="386" t="s">
        <v>559</v>
      </c>
      <c r="B454" s="194" t="s">
        <v>433</v>
      </c>
      <c r="C454" s="194" t="s">
        <v>19</v>
      </c>
      <c r="D454" s="195" t="s">
        <v>547</v>
      </c>
      <c r="E454" s="195" t="s">
        <v>548</v>
      </c>
      <c r="F454" s="195" t="s">
        <v>370</v>
      </c>
      <c r="G454" s="558">
        <v>1</v>
      </c>
      <c r="H454" s="582">
        <v>4095</v>
      </c>
      <c r="I454" s="195"/>
      <c r="J454" s="195"/>
      <c r="K454" s="195"/>
      <c r="L454" s="195"/>
      <c r="M454" s="196"/>
      <c r="N454" s="245">
        <f>H454+I454+J454+K454+L454+M454</f>
        <v>4095</v>
      </c>
      <c r="O454" s="421">
        <v>301.60000000000002</v>
      </c>
      <c r="P454" s="196"/>
      <c r="Q454" s="196"/>
      <c r="R454" s="196"/>
      <c r="S454" s="123">
        <f>G454*N454+(P454+R454)+O454</f>
        <v>4396.6000000000004</v>
      </c>
      <c r="T454" s="142"/>
      <c r="U454" s="142"/>
      <c r="V454" s="142"/>
      <c r="W454" s="142"/>
      <c r="X454" s="142"/>
      <c r="Y454" s="142"/>
      <c r="Z454" s="142"/>
      <c r="AA454" s="142"/>
      <c r="AB454" s="142"/>
      <c r="AC454" s="169"/>
      <c r="AD454" s="170">
        <f t="shared" ref="AD454:AK454" si="318">SUM(AD451:AD453)</f>
        <v>0</v>
      </c>
      <c r="AE454" s="171">
        <f t="shared" si="318"/>
        <v>0</v>
      </c>
      <c r="AF454" s="170">
        <f t="shared" si="318"/>
        <v>0</v>
      </c>
      <c r="AG454" s="171">
        <f t="shared" si="318"/>
        <v>0</v>
      </c>
      <c r="AH454" s="170">
        <f t="shared" si="318"/>
        <v>0</v>
      </c>
      <c r="AI454" s="171">
        <f t="shared" si="318"/>
        <v>0</v>
      </c>
      <c r="AJ454" s="170" t="e">
        <f t="shared" si="318"/>
        <v>#REF!</v>
      </c>
      <c r="AK454" s="171" t="e">
        <f t="shared" si="318"/>
        <v>#REF!</v>
      </c>
      <c r="AL454" s="185">
        <f t="shared" ref="AL454:AS454" si="319">AD454</f>
        <v>0</v>
      </c>
      <c r="AM454" s="185">
        <f t="shared" si="319"/>
        <v>0</v>
      </c>
      <c r="AN454" s="185">
        <f t="shared" si="319"/>
        <v>0</v>
      </c>
      <c r="AO454" s="185">
        <f t="shared" si="319"/>
        <v>0</v>
      </c>
      <c r="AP454" s="185">
        <f t="shared" si="319"/>
        <v>0</v>
      </c>
      <c r="AQ454" s="185">
        <f t="shared" si="319"/>
        <v>0</v>
      </c>
      <c r="AR454" s="185" t="e">
        <f t="shared" si="319"/>
        <v>#REF!</v>
      </c>
      <c r="AS454" s="186" t="e">
        <f t="shared" si="319"/>
        <v>#REF!</v>
      </c>
      <c r="AT454" s="91"/>
      <c r="AU454" s="91"/>
      <c r="AV454" s="91"/>
      <c r="AW454" s="91"/>
      <c r="AX454" s="91"/>
      <c r="AY454" s="91"/>
      <c r="AZ454" s="91"/>
    </row>
    <row r="455" spans="1:52">
      <c r="A455" s="275"/>
      <c r="B455" s="300" t="s">
        <v>620</v>
      </c>
      <c r="C455" s="301"/>
      <c r="D455" s="301"/>
      <c r="E455" s="301"/>
      <c r="F455" s="301"/>
      <c r="G455" s="279">
        <f>SUM(G453:G454)</f>
        <v>5.25</v>
      </c>
      <c r="H455" s="301"/>
      <c r="I455" s="301"/>
      <c r="J455" s="301"/>
      <c r="K455" s="301"/>
      <c r="L455" s="301"/>
      <c r="M455" s="279">
        <f>SUM(M453:M454)</f>
        <v>0</v>
      </c>
      <c r="N455" s="283"/>
      <c r="O455" s="282" t="s">
        <v>88</v>
      </c>
      <c r="P455" s="282"/>
      <c r="Q455" s="282"/>
      <c r="R455" s="282"/>
      <c r="S455" s="302">
        <f>SUM(S453:S454)</f>
        <v>23082.15</v>
      </c>
      <c r="T455" s="142"/>
      <c r="U455" s="142"/>
      <c r="V455" s="142"/>
      <c r="W455" s="142"/>
      <c r="X455" s="142"/>
      <c r="Y455" s="142"/>
      <c r="Z455" s="142"/>
      <c r="AA455" s="142"/>
      <c r="AB455" s="142"/>
    </row>
    <row r="456" spans="1:52" ht="16.5" customHeight="1" thickBot="1">
      <c r="A456" s="290"/>
      <c r="B456" s="306" t="s">
        <v>623</v>
      </c>
      <c r="C456" s="307"/>
      <c r="D456" s="307"/>
      <c r="E456" s="307"/>
      <c r="F456" s="307"/>
      <c r="G456" s="292">
        <f>G455</f>
        <v>5.25</v>
      </c>
      <c r="H456" s="307"/>
      <c r="I456" s="307"/>
      <c r="J456" s="307"/>
      <c r="K456" s="307"/>
      <c r="L456" s="307"/>
      <c r="M456" s="292"/>
      <c r="N456" s="295"/>
      <c r="O456" s="296"/>
      <c r="P456" s="296"/>
      <c r="Q456" s="296"/>
      <c r="R456" s="296"/>
      <c r="S456" s="551">
        <f>S455</f>
        <v>23082.15</v>
      </c>
      <c r="T456" s="263"/>
      <c r="U456" s="263"/>
      <c r="V456" s="263"/>
      <c r="W456" s="263"/>
      <c r="X456" s="263"/>
      <c r="Y456" s="263"/>
      <c r="Z456" s="263"/>
      <c r="AA456" s="263"/>
      <c r="AB456" s="263"/>
    </row>
    <row r="457" spans="1:52" s="519" customFormat="1" ht="19.5" customHeight="1">
      <c r="A457" s="761" t="s">
        <v>1093</v>
      </c>
      <c r="B457" s="762"/>
      <c r="C457" s="762"/>
      <c r="D457" s="762"/>
      <c r="E457" s="762"/>
      <c r="F457" s="762"/>
      <c r="G457" s="762"/>
      <c r="H457" s="762"/>
      <c r="I457" s="762"/>
      <c r="J457" s="762"/>
      <c r="K457" s="762"/>
      <c r="L457" s="762"/>
      <c r="M457" s="762"/>
      <c r="N457" s="762"/>
      <c r="O457" s="762"/>
      <c r="P457" s="762"/>
      <c r="Q457" s="762"/>
      <c r="R457" s="762"/>
      <c r="S457" s="763"/>
      <c r="T457" s="238"/>
      <c r="U457" s="238"/>
      <c r="V457" s="238"/>
      <c r="W457" s="238"/>
      <c r="X457" s="238"/>
      <c r="Y457" s="238"/>
      <c r="Z457" s="238"/>
      <c r="AA457" s="238"/>
      <c r="AB457" s="206"/>
      <c r="AC457" s="173">
        <v>4</v>
      </c>
      <c r="AD457" s="397">
        <f>IF(AC457=1,M459,0)</f>
        <v>0</v>
      </c>
      <c r="AE457" s="398">
        <f>IF(AC457=1,S459,0)</f>
        <v>0</v>
      </c>
      <c r="AF457" s="397">
        <f>IF(AC457=2,M459,0)</f>
        <v>0</v>
      </c>
      <c r="AG457" s="398">
        <f>IF(AC457=2,S459,0)</f>
        <v>0</v>
      </c>
      <c r="AH457" s="397">
        <f>IF(AC457=3,M459,0)</f>
        <v>0</v>
      </c>
      <c r="AI457" s="398">
        <f>IF(AC457=3,S459,0)</f>
        <v>0</v>
      </c>
      <c r="AJ457" s="397">
        <f>IF(AC457=4,M459,0)</f>
        <v>0</v>
      </c>
      <c r="AK457" s="399">
        <f>IF(AC457=4,S459,0)</f>
        <v>0</v>
      </c>
      <c r="AL457" s="516"/>
      <c r="AM457" s="516"/>
      <c r="AN457" s="516"/>
      <c r="AO457" s="516"/>
      <c r="AP457" s="516"/>
      <c r="AQ457" s="516"/>
      <c r="AR457" s="516"/>
      <c r="AS457" s="517"/>
      <c r="AT457" s="518"/>
      <c r="AU457" s="518"/>
      <c r="AV457" s="518"/>
      <c r="AW457" s="518"/>
      <c r="AX457" s="518"/>
      <c r="AY457" s="518"/>
      <c r="AZ457" s="518"/>
    </row>
    <row r="458" spans="1:52" ht="18" customHeight="1">
      <c r="T458" s="142"/>
      <c r="U458" s="142"/>
      <c r="V458" s="142"/>
      <c r="W458" s="142"/>
      <c r="X458" s="142"/>
      <c r="Y458" s="142"/>
      <c r="Z458" s="142"/>
      <c r="AA458" s="142"/>
      <c r="AB458" s="142"/>
      <c r="AC458" s="162">
        <v>4</v>
      </c>
      <c r="AD458" s="96">
        <f>IF(AC458=1,M460,0)</f>
        <v>0</v>
      </c>
      <c r="AE458" s="175">
        <f>IF(AC458=1,S460,0)</f>
        <v>0</v>
      </c>
      <c r="AF458" s="96">
        <f>IF(AC458=2,M460,0)</f>
        <v>0</v>
      </c>
      <c r="AG458" s="175">
        <f>IF(AC458=2,S460,0)</f>
        <v>0</v>
      </c>
      <c r="AH458" s="96">
        <f>IF(AC458=3,M460,0)</f>
        <v>0</v>
      </c>
      <c r="AI458" s="175">
        <f>IF(AC458=3,S460,0)</f>
        <v>0</v>
      </c>
      <c r="AJ458" s="96">
        <f>IF(AC458=4,M460,0)</f>
        <v>0</v>
      </c>
      <c r="AK458" s="174">
        <f>IF(AC458=4,S460,0)</f>
        <v>20463.3</v>
      </c>
    </row>
    <row r="459" spans="1:52" hidden="1">
      <c r="A459" s="371" t="s">
        <v>728</v>
      </c>
      <c r="B459" s="407" t="s">
        <v>314</v>
      </c>
      <c r="C459" s="199" t="s">
        <v>770</v>
      </c>
      <c r="D459" s="272">
        <v>3119</v>
      </c>
      <c r="E459" s="272">
        <v>24940</v>
      </c>
      <c r="F459" s="272"/>
      <c r="G459" s="488"/>
      <c r="H459" s="563">
        <v>7500</v>
      </c>
      <c r="I459" s="191"/>
      <c r="J459" s="191"/>
      <c r="K459" s="191"/>
      <c r="L459" s="191"/>
      <c r="M459" s="270"/>
      <c r="N459" s="189">
        <f>H459+I459+J459+K459+L459+M459</f>
        <v>7500</v>
      </c>
      <c r="O459" s="160"/>
      <c r="P459" s="160"/>
      <c r="Q459" s="160"/>
      <c r="R459" s="160"/>
      <c r="S459" s="123">
        <f>G459*N459+(P459+R459)+O459</f>
        <v>0</v>
      </c>
      <c r="T459" s="142"/>
      <c r="U459" s="142"/>
      <c r="V459" s="142"/>
      <c r="W459" s="142"/>
      <c r="X459" s="142"/>
      <c r="Y459" s="142"/>
      <c r="Z459" s="142"/>
      <c r="AA459" s="142"/>
      <c r="AB459" s="142"/>
    </row>
    <row r="460" spans="1:52" s="173" customFormat="1" ht="14.25" customHeight="1">
      <c r="A460" s="371" t="s">
        <v>560</v>
      </c>
      <c r="B460" s="199" t="s">
        <v>550</v>
      </c>
      <c r="C460" s="199" t="s">
        <v>550</v>
      </c>
      <c r="D460" s="191" t="s">
        <v>551</v>
      </c>
      <c r="E460" s="232" t="s">
        <v>552</v>
      </c>
      <c r="F460" s="232" t="s">
        <v>370</v>
      </c>
      <c r="G460" s="565">
        <v>4.5</v>
      </c>
      <c r="H460" s="582">
        <v>4095</v>
      </c>
      <c r="I460" s="232"/>
      <c r="J460" s="232"/>
      <c r="K460" s="232"/>
      <c r="L460" s="232"/>
      <c r="M460" s="270"/>
      <c r="N460" s="189">
        <f>H460+I460+J460+K460+L460+M460</f>
        <v>4095</v>
      </c>
      <c r="O460" s="233">
        <v>452.4</v>
      </c>
      <c r="P460" s="160"/>
      <c r="Q460" s="160"/>
      <c r="R460" s="160"/>
      <c r="S460" s="123">
        <f>(N460+O460)*G460</f>
        <v>20463.3</v>
      </c>
      <c r="T460" s="142"/>
      <c r="U460" s="142"/>
      <c r="V460" s="142"/>
      <c r="W460" s="142"/>
      <c r="X460" s="142"/>
      <c r="Y460" s="142"/>
      <c r="Z460" s="142"/>
      <c r="AA460" s="142"/>
      <c r="AB460" s="142"/>
      <c r="AC460" s="173">
        <v>4</v>
      </c>
      <c r="AD460" s="397">
        <f>IF(AC460=1,M462,0)</f>
        <v>0</v>
      </c>
      <c r="AE460" s="398">
        <f>IF(AC460=1,S462,0)</f>
        <v>0</v>
      </c>
      <c r="AF460" s="397">
        <f>IF(AC460=2,M462,0)</f>
        <v>0</v>
      </c>
      <c r="AG460" s="398">
        <f>IF(AC460=2,S462,0)</f>
        <v>0</v>
      </c>
      <c r="AH460" s="397">
        <f>IF(AC460=3,M462,0)</f>
        <v>0</v>
      </c>
      <c r="AI460" s="398">
        <f>IF(AC460=3,S462,0)</f>
        <v>0</v>
      </c>
      <c r="AJ460" s="397">
        <f>IF(AC460=4,M462,0)</f>
        <v>0</v>
      </c>
      <c r="AK460" s="399">
        <f>IF(AC460=4,S462,0)</f>
        <v>1023.75</v>
      </c>
      <c r="AL460" s="398"/>
      <c r="AM460" s="398"/>
      <c r="AN460" s="398"/>
      <c r="AO460" s="398"/>
      <c r="AP460" s="398"/>
      <c r="AQ460" s="398"/>
      <c r="AR460" s="398"/>
      <c r="AS460" s="406"/>
      <c r="AT460" s="397"/>
      <c r="AU460" s="397"/>
      <c r="AV460" s="397"/>
      <c r="AW460" s="397"/>
      <c r="AX460" s="397"/>
      <c r="AY460" s="397"/>
      <c r="AZ460" s="397"/>
    </row>
    <row r="461" spans="1:52" s="162" customFormat="1" ht="17.25" customHeight="1">
      <c r="A461" s="371" t="s">
        <v>560</v>
      </c>
      <c r="B461" s="199" t="s">
        <v>118</v>
      </c>
      <c r="C461" s="199" t="s">
        <v>118</v>
      </c>
      <c r="D461" s="191" t="s">
        <v>551</v>
      </c>
      <c r="E461" s="232"/>
      <c r="F461" s="232" t="s">
        <v>370</v>
      </c>
      <c r="G461" s="565">
        <v>4.5</v>
      </c>
      <c r="H461" s="582">
        <v>4095</v>
      </c>
      <c r="I461" s="232"/>
      <c r="J461" s="232"/>
      <c r="K461" s="232"/>
      <c r="L461" s="232"/>
      <c r="M461" s="270"/>
      <c r="N461" s="189">
        <f>H461+I461+J461+K461+L461+M461</f>
        <v>4095</v>
      </c>
      <c r="O461" s="233">
        <v>452.4</v>
      </c>
      <c r="P461" s="160"/>
      <c r="Q461" s="160"/>
      <c r="R461" s="160"/>
      <c r="S461" s="123">
        <f>(N461+O461)*G461</f>
        <v>20463.3</v>
      </c>
      <c r="T461" s="142"/>
      <c r="U461" s="142"/>
      <c r="V461" s="142"/>
      <c r="W461" s="142"/>
      <c r="X461" s="142"/>
      <c r="Y461" s="142"/>
      <c r="Z461" s="142"/>
      <c r="AA461" s="142"/>
      <c r="AB461" s="142"/>
      <c r="AC461" s="162">
        <v>4</v>
      </c>
      <c r="AD461" s="96">
        <f>IF(AC461=1,M463,0)</f>
        <v>0</v>
      </c>
      <c r="AE461" s="175">
        <f>IF(AC461=1,S463,0)</f>
        <v>0</v>
      </c>
      <c r="AF461" s="96">
        <f>IF(AC461=2,M463,0)</f>
        <v>0</v>
      </c>
      <c r="AG461" s="175">
        <f>IF(AC461=2,S463,0)</f>
        <v>0</v>
      </c>
      <c r="AH461" s="96">
        <f>IF(AC461=3,M463,0)</f>
        <v>0</v>
      </c>
      <c r="AI461" s="175">
        <f>IF(AC461=3,S463,0)</f>
        <v>0</v>
      </c>
      <c r="AJ461" s="96">
        <f>IF(AC461=4,M463,0)</f>
        <v>0</v>
      </c>
      <c r="AK461" s="174">
        <f>IF(AC461=4,S463,0)</f>
        <v>1023.75</v>
      </c>
      <c r="AL461" s="175"/>
      <c r="AM461" s="175"/>
      <c r="AN461" s="175"/>
      <c r="AO461" s="175"/>
      <c r="AP461" s="175"/>
      <c r="AQ461" s="175"/>
      <c r="AR461" s="175"/>
      <c r="AS461" s="187"/>
      <c r="AT461" s="96"/>
      <c r="AU461" s="96"/>
      <c r="AV461" s="96"/>
      <c r="AW461" s="96"/>
      <c r="AX461" s="96"/>
      <c r="AY461" s="96"/>
      <c r="AZ461" s="96"/>
    </row>
    <row r="462" spans="1:52" s="169" customFormat="1" ht="30">
      <c r="A462" s="371" t="s">
        <v>559</v>
      </c>
      <c r="B462" s="199" t="s">
        <v>432</v>
      </c>
      <c r="C462" s="199" t="s">
        <v>467</v>
      </c>
      <c r="D462" s="191" t="s">
        <v>547</v>
      </c>
      <c r="E462" s="232" t="s">
        <v>553</v>
      </c>
      <c r="F462" s="232" t="s">
        <v>370</v>
      </c>
      <c r="G462" s="565">
        <v>0.25</v>
      </c>
      <c r="H462" s="582">
        <v>4095</v>
      </c>
      <c r="I462" s="232"/>
      <c r="J462" s="232"/>
      <c r="K462" s="232"/>
      <c r="L462" s="232"/>
      <c r="M462" s="270"/>
      <c r="N462" s="189">
        <f>H462+I462+J462+K462+L462+M462</f>
        <v>4095</v>
      </c>
      <c r="O462" s="233"/>
      <c r="P462" s="160"/>
      <c r="Q462" s="160"/>
      <c r="R462" s="160"/>
      <c r="S462" s="123">
        <f>G462*N462+(P462+R462)+O462</f>
        <v>1023.75</v>
      </c>
      <c r="T462" s="142"/>
      <c r="U462" s="142"/>
      <c r="V462" s="142"/>
      <c r="W462" s="142"/>
      <c r="X462" s="142"/>
      <c r="Y462" s="142"/>
      <c r="Z462" s="142"/>
      <c r="AA462" s="142"/>
      <c r="AB462" s="142"/>
      <c r="AD462" s="170">
        <f>SUM(AD457:AD461)</f>
        <v>0</v>
      </c>
      <c r="AE462" s="171">
        <f t="shared" ref="AE462:AK462" si="320">SUM(AE457:AE461)</f>
        <v>0</v>
      </c>
      <c r="AF462" s="170">
        <f t="shared" si="320"/>
        <v>0</v>
      </c>
      <c r="AG462" s="171">
        <f t="shared" si="320"/>
        <v>0</v>
      </c>
      <c r="AH462" s="170">
        <f t="shared" si="320"/>
        <v>0</v>
      </c>
      <c r="AI462" s="171">
        <f t="shared" si="320"/>
        <v>0</v>
      </c>
      <c r="AJ462" s="170">
        <f t="shared" si="320"/>
        <v>0</v>
      </c>
      <c r="AK462" s="171">
        <f t="shared" si="320"/>
        <v>22510.799999999999</v>
      </c>
      <c r="AL462" s="185">
        <f t="shared" ref="AL462:AS462" si="321">AD462</f>
        <v>0</v>
      </c>
      <c r="AM462" s="185">
        <f t="shared" si="321"/>
        <v>0</v>
      </c>
      <c r="AN462" s="185">
        <f t="shared" si="321"/>
        <v>0</v>
      </c>
      <c r="AO462" s="185">
        <f t="shared" si="321"/>
        <v>0</v>
      </c>
      <c r="AP462" s="185">
        <f t="shared" si="321"/>
        <v>0</v>
      </c>
      <c r="AQ462" s="185">
        <f t="shared" si="321"/>
        <v>0</v>
      </c>
      <c r="AR462" s="185">
        <f t="shared" si="321"/>
        <v>0</v>
      </c>
      <c r="AS462" s="186">
        <f t="shared" si="321"/>
        <v>22510.799999999999</v>
      </c>
      <c r="AT462" s="170"/>
      <c r="AU462" s="170"/>
      <c r="AV462" s="170"/>
      <c r="AW462" s="170"/>
      <c r="AX462" s="170"/>
      <c r="AY462" s="170"/>
      <c r="AZ462" s="170"/>
    </row>
    <row r="463" spans="1:52" s="162" customFormat="1" ht="45.75" thickBot="1">
      <c r="A463" s="385" t="s">
        <v>559</v>
      </c>
      <c r="B463" s="231" t="s">
        <v>786</v>
      </c>
      <c r="C463" s="231" t="s">
        <v>545</v>
      </c>
      <c r="D463" s="193" t="s">
        <v>533</v>
      </c>
      <c r="E463" s="193" t="s">
        <v>546</v>
      </c>
      <c r="F463" s="193" t="s">
        <v>370</v>
      </c>
      <c r="G463" s="566">
        <v>0.25</v>
      </c>
      <c r="H463" s="582">
        <v>4095</v>
      </c>
      <c r="I463" s="193"/>
      <c r="J463" s="193"/>
      <c r="K463" s="193"/>
      <c r="L463" s="193"/>
      <c r="M463" s="274"/>
      <c r="N463" s="336">
        <f>H463+I463+J463+K463+L463+M463</f>
        <v>4095</v>
      </c>
      <c r="O463" s="164"/>
      <c r="P463" s="164"/>
      <c r="Q463" s="164"/>
      <c r="R463" s="164"/>
      <c r="S463" s="123">
        <f>G463*N463+(P463+R463)+O463</f>
        <v>1023.75</v>
      </c>
      <c r="T463" s="209"/>
      <c r="U463" s="209"/>
      <c r="V463" s="209"/>
      <c r="W463" s="209"/>
      <c r="X463" s="209"/>
      <c r="Y463" s="209"/>
      <c r="Z463" s="209"/>
      <c r="AA463" s="209"/>
      <c r="AB463" s="209">
        <f>SUM(M459:M463)</f>
        <v>0</v>
      </c>
      <c r="AD463" s="96"/>
      <c r="AE463" s="175"/>
      <c r="AF463" s="96"/>
      <c r="AG463" s="175"/>
      <c r="AH463" s="96"/>
      <c r="AI463" s="175"/>
      <c r="AJ463" s="96"/>
      <c r="AK463" s="174"/>
      <c r="AL463" s="175"/>
      <c r="AM463" s="175"/>
      <c r="AN463" s="175"/>
      <c r="AO463" s="175"/>
      <c r="AP463" s="175"/>
      <c r="AQ463" s="175"/>
      <c r="AR463" s="175"/>
      <c r="AS463" s="187"/>
      <c r="AT463" s="96"/>
      <c r="AU463" s="96"/>
      <c r="AV463" s="96"/>
      <c r="AW463" s="96"/>
      <c r="AX463" s="96"/>
      <c r="AY463" s="96"/>
      <c r="AZ463" s="96"/>
    </row>
    <row r="464" spans="1:52" s="162" customFormat="1">
      <c r="A464" s="275"/>
      <c r="B464" s="300" t="s">
        <v>620</v>
      </c>
      <c r="C464" s="301"/>
      <c r="D464" s="301"/>
      <c r="E464" s="301"/>
      <c r="F464" s="301"/>
      <c r="G464" s="279">
        <f>SUM(G459:G463)</f>
        <v>9.5</v>
      </c>
      <c r="H464" s="301"/>
      <c r="I464" s="301"/>
      <c r="J464" s="301"/>
      <c r="K464" s="301"/>
      <c r="L464" s="301"/>
      <c r="M464" s="279">
        <f>SUM(M459:M463)</f>
        <v>0</v>
      </c>
      <c r="N464" s="281" t="s">
        <v>477</v>
      </c>
      <c r="O464" s="282"/>
      <c r="P464" s="282"/>
      <c r="Q464" s="282"/>
      <c r="R464" s="282"/>
      <c r="S464" s="302">
        <f>SUM(S459:S463)</f>
        <v>42974.1</v>
      </c>
      <c r="T464" s="142"/>
      <c r="U464" s="142"/>
      <c r="V464" s="142"/>
      <c r="W464" s="142"/>
      <c r="X464" s="142"/>
      <c r="Y464" s="142"/>
      <c r="Z464" s="142"/>
      <c r="AA464" s="142"/>
      <c r="AB464" s="142"/>
      <c r="AD464" s="96"/>
      <c r="AE464" s="175"/>
      <c r="AF464" s="96"/>
      <c r="AG464" s="175"/>
      <c r="AH464" s="96"/>
      <c r="AI464" s="175"/>
      <c r="AJ464" s="96"/>
      <c r="AK464" s="174"/>
      <c r="AL464" s="175"/>
      <c r="AM464" s="175"/>
      <c r="AN464" s="175"/>
      <c r="AO464" s="175"/>
      <c r="AP464" s="175"/>
      <c r="AQ464" s="175"/>
      <c r="AR464" s="175"/>
      <c r="AS464" s="187"/>
      <c r="AT464" s="96"/>
      <c r="AU464" s="96"/>
      <c r="AV464" s="96"/>
      <c r="AW464" s="96"/>
      <c r="AX464" s="96"/>
      <c r="AY464" s="96"/>
      <c r="AZ464" s="96"/>
    </row>
    <row r="465" spans="1:52" s="162" customFormat="1" ht="15.75" thickBot="1">
      <c r="A465" s="290"/>
      <c r="B465" s="306" t="s">
        <v>623</v>
      </c>
      <c r="C465" s="307"/>
      <c r="D465" s="307"/>
      <c r="E465" s="307"/>
      <c r="F465" s="307"/>
      <c r="G465" s="292">
        <f>SUM(G459:G463)</f>
        <v>9.5</v>
      </c>
      <c r="H465" s="307"/>
      <c r="I465" s="307"/>
      <c r="J465" s="307"/>
      <c r="K465" s="307"/>
      <c r="L465" s="307"/>
      <c r="M465" s="292">
        <f>SUM(M459:M463)</f>
        <v>0</v>
      </c>
      <c r="N465" s="295"/>
      <c r="O465" s="296"/>
      <c r="P465" s="296"/>
      <c r="Q465" s="296"/>
      <c r="R465" s="296"/>
      <c r="S465" s="551">
        <f>SUM(S459:S463)</f>
        <v>42974.1</v>
      </c>
      <c r="T465" s="263"/>
      <c r="U465" s="263"/>
      <c r="V465" s="263"/>
      <c r="W465" s="263"/>
      <c r="X465" s="263"/>
      <c r="Y465" s="263"/>
      <c r="Z465" s="263"/>
      <c r="AA465" s="263"/>
      <c r="AB465" s="263"/>
      <c r="AD465" s="96"/>
      <c r="AE465" s="175"/>
      <c r="AF465" s="96"/>
      <c r="AG465" s="175"/>
      <c r="AH465" s="96"/>
      <c r="AI465" s="175"/>
      <c r="AJ465" s="96"/>
      <c r="AK465" s="174"/>
      <c r="AL465" s="175"/>
      <c r="AM465" s="175"/>
      <c r="AN465" s="175"/>
      <c r="AO465" s="175"/>
      <c r="AP465" s="175"/>
      <c r="AQ465" s="175"/>
      <c r="AR465" s="175"/>
      <c r="AS465" s="187"/>
      <c r="AT465" s="96"/>
      <c r="AU465" s="96"/>
      <c r="AV465" s="96"/>
      <c r="AW465" s="96"/>
      <c r="AX465" s="96"/>
      <c r="AY465" s="96"/>
      <c r="AZ465" s="96"/>
    </row>
    <row r="466" spans="1:52" s="162" customFormat="1">
      <c r="A466" s="297"/>
      <c r="B466" s="500"/>
      <c r="C466" s="310"/>
      <c r="D466" s="310"/>
      <c r="E466" s="310"/>
      <c r="F466" s="310"/>
      <c r="G466" s="310"/>
      <c r="H466" s="310"/>
      <c r="I466" s="310"/>
      <c r="J466" s="310"/>
      <c r="K466" s="310"/>
      <c r="L466" s="310"/>
      <c r="M466" s="188"/>
      <c r="N466" s="263"/>
      <c r="O466" s="188"/>
      <c r="P466" s="188"/>
      <c r="Q466" s="188"/>
      <c r="R466" s="188"/>
      <c r="S466" s="263"/>
      <c r="T466" s="263"/>
      <c r="U466" s="263"/>
      <c r="V466" s="263"/>
      <c r="W466" s="263"/>
      <c r="X466" s="263"/>
      <c r="Y466" s="263"/>
      <c r="Z466" s="263"/>
      <c r="AA466" s="263"/>
      <c r="AB466" s="263"/>
      <c r="AD466" s="96"/>
      <c r="AE466" s="175"/>
      <c r="AF466" s="96"/>
      <c r="AG466" s="175"/>
      <c r="AH466" s="96"/>
      <c r="AI466" s="175"/>
      <c r="AJ466" s="96"/>
      <c r="AK466" s="174"/>
      <c r="AL466" s="175">
        <f t="shared" ref="AL466:AS466" si="322">SUM(AL15:AL465)</f>
        <v>18.75</v>
      </c>
      <c r="AM466" s="175" t="e">
        <f t="shared" si="322"/>
        <v>#REF!</v>
      </c>
      <c r="AN466" s="175" t="e">
        <f t="shared" si="322"/>
        <v>#REF!</v>
      </c>
      <c r="AO466" s="175" t="e">
        <f t="shared" si="322"/>
        <v>#REF!</v>
      </c>
      <c r="AP466" s="175" t="e">
        <f t="shared" si="322"/>
        <v>#REF!</v>
      </c>
      <c r="AQ466" s="175" t="e">
        <f t="shared" si="322"/>
        <v>#REF!</v>
      </c>
      <c r="AR466" s="175" t="e">
        <f t="shared" si="322"/>
        <v>#REF!</v>
      </c>
      <c r="AS466" s="187" t="e">
        <f t="shared" si="322"/>
        <v>#REF!</v>
      </c>
      <c r="AT466" s="511"/>
      <c r="AU466" s="511"/>
      <c r="AV466" s="511"/>
      <c r="AW466" s="511" t="e">
        <f>AP466</f>
        <v>#REF!</v>
      </c>
      <c r="AX466" s="511" t="e">
        <f>AQ466</f>
        <v>#REF!</v>
      </c>
      <c r="AY466" s="511" t="e">
        <f>AR466</f>
        <v>#REF!</v>
      </c>
      <c r="AZ466" s="511"/>
    </row>
    <row r="467" spans="1:52" s="162" customFormat="1">
      <c r="A467" s="297"/>
      <c r="B467" s="500"/>
      <c r="C467" s="310"/>
      <c r="D467" s="310"/>
      <c r="E467" s="310"/>
      <c r="F467" s="310"/>
      <c r="G467" s="310"/>
      <c r="H467" s="310"/>
      <c r="I467" s="310"/>
      <c r="J467" s="310"/>
      <c r="K467" s="310"/>
      <c r="L467" s="310"/>
      <c r="M467" s="188"/>
      <c r="N467" s="263"/>
      <c r="O467" s="188"/>
      <c r="P467" s="188"/>
      <c r="Q467" s="188"/>
      <c r="R467" s="188"/>
      <c r="S467" s="263"/>
      <c r="T467" s="263"/>
      <c r="U467" s="263"/>
      <c r="V467" s="263"/>
      <c r="W467" s="263"/>
      <c r="X467" s="263"/>
      <c r="Y467" s="263"/>
      <c r="Z467" s="263"/>
      <c r="AA467" s="263"/>
      <c r="AB467" s="263"/>
      <c r="AC467" s="163"/>
      <c r="AD467" s="96">
        <f t="shared" ref="AD467:AE471" si="323">IF(AC467=1,M469,0)</f>
        <v>0</v>
      </c>
      <c r="AE467" s="175">
        <f t="shared" si="323"/>
        <v>0</v>
      </c>
      <c r="AF467" s="96">
        <f>IF(AC467=2,M469,0)</f>
        <v>0</v>
      </c>
      <c r="AG467" s="175">
        <f>IF(AC467=2,S469,0)</f>
        <v>0</v>
      </c>
      <c r="AH467" s="96">
        <f>IF(AC467=3,M469,0)</f>
        <v>0</v>
      </c>
      <c r="AI467" s="175">
        <f>IF(AC467=3,N469,0)</f>
        <v>0</v>
      </c>
      <c r="AJ467" s="96">
        <f>IF(AC467=4,M469,0)</f>
        <v>0</v>
      </c>
      <c r="AK467" s="174">
        <f>IF(AC467=4,S469,0)</f>
        <v>0</v>
      </c>
      <c r="AL467" s="175"/>
      <c r="AM467" s="175"/>
      <c r="AN467" s="175"/>
      <c r="AO467" s="175"/>
      <c r="AP467" s="175"/>
      <c r="AQ467" s="175"/>
      <c r="AR467" s="175"/>
      <c r="AS467" s="187"/>
      <c r="AT467" s="96"/>
      <c r="AU467" s="96"/>
      <c r="AV467" s="96"/>
      <c r="AW467" s="96"/>
      <c r="AX467" s="96"/>
      <c r="AY467" s="96"/>
      <c r="AZ467" s="96"/>
    </row>
    <row r="468" spans="1:52" s="162" customFormat="1" ht="15.75" thickBot="1">
      <c r="A468" s="297"/>
      <c r="B468" s="500"/>
      <c r="C468" s="310"/>
      <c r="D468" s="310"/>
      <c r="E468" s="310"/>
      <c r="F468" s="310"/>
      <c r="G468" s="310"/>
      <c r="H468" s="310"/>
      <c r="I468" s="310"/>
      <c r="J468" s="310"/>
      <c r="K468" s="310"/>
      <c r="L468" s="310"/>
      <c r="M468" s="188"/>
      <c r="N468" s="263"/>
      <c r="O468" s="188"/>
      <c r="P468" s="188"/>
      <c r="Q468" s="188"/>
      <c r="R468" s="188"/>
      <c r="S468" s="263"/>
      <c r="T468" s="360"/>
      <c r="U468" s="360"/>
      <c r="V468" s="360"/>
      <c r="W468" s="360"/>
      <c r="X468" s="360"/>
      <c r="Y468" s="360"/>
      <c r="Z468" s="360"/>
      <c r="AA468" s="360"/>
      <c r="AB468" s="209">
        <f>SUM(S470:S473)</f>
        <v>2750778.54</v>
      </c>
      <c r="AC468" s="159"/>
      <c r="AD468" s="96">
        <f t="shared" si="323"/>
        <v>0</v>
      </c>
      <c r="AE468" s="175">
        <f t="shared" si="323"/>
        <v>0</v>
      </c>
      <c r="AF468" s="96">
        <f>IF(AC468=2,M470,0)</f>
        <v>0</v>
      </c>
      <c r="AG468" s="175">
        <f>IF(AC468=2,S470,0)</f>
        <v>0</v>
      </c>
      <c r="AH468" s="96">
        <f>IF(AC468=3,M470,0)</f>
        <v>0</v>
      </c>
      <c r="AI468" s="175">
        <f>IF(AC468=3,N470,0)</f>
        <v>0</v>
      </c>
      <c r="AJ468" s="96">
        <f>IF(AC468=4,M470,0)</f>
        <v>0</v>
      </c>
      <c r="AK468" s="174">
        <f>IF(AC468=4,S470,0)</f>
        <v>0</v>
      </c>
      <c r="AL468" s="175"/>
      <c r="AM468" s="175"/>
      <c r="AN468" s="175"/>
      <c r="AO468" s="175"/>
      <c r="AP468" s="175"/>
      <c r="AQ468" s="175"/>
      <c r="AR468" s="175"/>
      <c r="AS468" s="187"/>
      <c r="AT468" s="96"/>
      <c r="AU468" s="96"/>
      <c r="AV468" s="96"/>
      <c r="AW468" s="96"/>
      <c r="AX468" s="96"/>
      <c r="AY468" s="96"/>
      <c r="AZ468" s="96"/>
    </row>
    <row r="469" spans="1:52" s="162" customFormat="1">
      <c r="A469" s="356"/>
      <c r="B469" s="357" t="s">
        <v>620</v>
      </c>
      <c r="C469" s="358"/>
      <c r="D469" s="358"/>
      <c r="E469" s="358"/>
      <c r="F469" s="358"/>
      <c r="G469" s="359">
        <f>G464+G455+G449+G423+G416+G409+G398+G389+G377+G370+G360+G319+G219+G190+G168+G142+G124+G97+G82+G58+G44+G31</f>
        <v>384.5</v>
      </c>
      <c r="H469" s="358"/>
      <c r="I469" s="358"/>
      <c r="J469" s="358"/>
      <c r="K469" s="358"/>
      <c r="L469" s="358"/>
      <c r="M469" s="359"/>
      <c r="N469" s="317"/>
      <c r="O469" s="279"/>
      <c r="P469" s="279"/>
      <c r="Q469" s="279"/>
      <c r="R469" s="317"/>
      <c r="S469" s="359">
        <f>S464+S455+S449+S423+S416+S409+S398+S389+S377+S370+S360+S319+S219+S190+S168+S142+S124+S97+S82+S58+S44+S31</f>
        <v>2750778.54</v>
      </c>
      <c r="T469" s="360"/>
      <c r="U469" s="360"/>
      <c r="V469" s="360"/>
      <c r="W469" s="360"/>
      <c r="X469" s="360"/>
      <c r="Y469" s="360"/>
      <c r="Z469" s="360"/>
      <c r="AA469" s="360"/>
      <c r="AB469" s="209"/>
      <c r="AC469" s="159"/>
      <c r="AD469" s="96">
        <f t="shared" si="323"/>
        <v>0</v>
      </c>
      <c r="AE469" s="175">
        <f t="shared" si="323"/>
        <v>0</v>
      </c>
      <c r="AF469" s="96">
        <f>IF(AC469=2,M471,0)</f>
        <v>0</v>
      </c>
      <c r="AG469" s="175">
        <f>IF(AC469=2,S471,0)</f>
        <v>0</v>
      </c>
      <c r="AH469" s="96">
        <f>IF(AC469=3,M471,0)</f>
        <v>0</v>
      </c>
      <c r="AI469" s="175">
        <f>IF(AC469=3,N471,0)</f>
        <v>0</v>
      </c>
      <c r="AJ469" s="96">
        <f>IF(AC469=4,M471,0)</f>
        <v>0</v>
      </c>
      <c r="AK469" s="174">
        <f>IF(AC469=4,S471,0)</f>
        <v>0</v>
      </c>
      <c r="AL469" s="175"/>
      <c r="AM469" s="175"/>
      <c r="AN469" s="175"/>
      <c r="AO469" s="175"/>
      <c r="AP469" s="175"/>
      <c r="AQ469" s="175"/>
      <c r="AR469" s="175"/>
      <c r="AS469" s="187"/>
      <c r="AT469" s="96"/>
      <c r="AU469" s="96"/>
      <c r="AV469" s="96"/>
      <c r="AW469" s="96"/>
      <c r="AX469" s="96"/>
      <c r="AY469" s="96"/>
      <c r="AZ469" s="96"/>
    </row>
    <row r="470" spans="1:52" s="162" customFormat="1">
      <c r="A470" s="361"/>
      <c r="B470" s="362" t="s">
        <v>621</v>
      </c>
      <c r="C470" s="348"/>
      <c r="D470" s="348"/>
      <c r="E470" s="348"/>
      <c r="F470" s="348"/>
      <c r="G470" s="348">
        <f>G410+G378+G390+G399+G361+G337+G320+G220+G204+G191+G169+G125+G98+G83+G59+G32+G371+G143</f>
        <v>77</v>
      </c>
      <c r="H470" s="348"/>
      <c r="I470" s="348"/>
      <c r="J470" s="348"/>
      <c r="K470" s="348"/>
      <c r="L470" s="348"/>
      <c r="M470" s="348"/>
      <c r="N470" s="319"/>
      <c r="O470" s="286"/>
      <c r="P470" s="286"/>
      <c r="Q470" s="286"/>
      <c r="R470" s="348"/>
      <c r="S470" s="348">
        <f>S410+S378+S390+S399+S361+S337+S320+S220+S204+S191+S169+S125+S98+S83+S59+S32+S371+S143</f>
        <v>739595.55</v>
      </c>
      <c r="T470" s="360"/>
      <c r="U470" s="360"/>
      <c r="V470" s="360"/>
      <c r="W470" s="360"/>
      <c r="X470" s="360"/>
      <c r="Y470" s="360"/>
      <c r="Z470" s="360"/>
      <c r="AA470" s="360"/>
      <c r="AB470" s="209"/>
      <c r="AC470" s="158"/>
      <c r="AD470" s="96">
        <f t="shared" si="323"/>
        <v>0</v>
      </c>
      <c r="AE470" s="175">
        <f t="shared" si="323"/>
        <v>0</v>
      </c>
      <c r="AF470" s="96">
        <f>IF(AC470=2,M472,0)</f>
        <v>0</v>
      </c>
      <c r="AG470" s="175">
        <f>IF(AC470=2,S472,0)</f>
        <v>0</v>
      </c>
      <c r="AH470" s="96">
        <f>IF(AC470=3,M472,0)</f>
        <v>0</v>
      </c>
      <c r="AI470" s="175">
        <f>IF(AC470=3,N472,0)</f>
        <v>0</v>
      </c>
      <c r="AJ470" s="96">
        <f>IF(AC470=4,M472,0)</f>
        <v>0</v>
      </c>
      <c r="AK470" s="174">
        <f>IF(AC470=4,S472,0)</f>
        <v>0</v>
      </c>
      <c r="AL470" s="175"/>
      <c r="AM470" s="175"/>
      <c r="AN470" s="175"/>
      <c r="AO470" s="175"/>
      <c r="AP470" s="175"/>
      <c r="AQ470" s="175"/>
      <c r="AR470" s="175"/>
      <c r="AS470" s="187"/>
      <c r="AT470" s="96"/>
      <c r="AU470" s="96"/>
      <c r="AV470" s="96"/>
      <c r="AW470" s="96"/>
      <c r="AX470" s="96"/>
      <c r="AY470" s="96"/>
      <c r="AZ470" s="96"/>
    </row>
    <row r="471" spans="1:52" s="162" customFormat="1">
      <c r="A471" s="361"/>
      <c r="B471" s="362" t="s">
        <v>760</v>
      </c>
      <c r="C471" s="348"/>
      <c r="D471" s="348"/>
      <c r="E471" s="348"/>
      <c r="F471" s="348"/>
      <c r="G471" s="348">
        <f>G425+G391+G417+G411+G400+G362+G338+G321+G221+G205+G192+G170+G144+G126+G99+G84+G60+G33+G372</f>
        <v>131.5</v>
      </c>
      <c r="H471" s="348"/>
      <c r="I471" s="348"/>
      <c r="J471" s="348"/>
      <c r="K471" s="348"/>
      <c r="L471" s="348"/>
      <c r="M471" s="348"/>
      <c r="N471" s="319"/>
      <c r="O471" s="286"/>
      <c r="P471" s="286"/>
      <c r="Q471" s="286"/>
      <c r="R471" s="348"/>
      <c r="S471" s="348">
        <f>S425+S391+S417+S411+S400+S362+S338+S321+S221+S205+S192+S170+S144+S126+S99+S84+S60+S33+S372</f>
        <v>915558.48</v>
      </c>
      <c r="T471" s="209"/>
      <c r="U471" s="209"/>
      <c r="V471" s="209"/>
      <c r="W471" s="209"/>
      <c r="X471" s="209"/>
      <c r="Y471" s="209"/>
      <c r="Z471" s="209"/>
      <c r="AA471" s="209"/>
      <c r="AB471" s="209"/>
      <c r="AC471" s="158"/>
      <c r="AD471" s="96">
        <f t="shared" si="323"/>
        <v>0</v>
      </c>
      <c r="AE471" s="175">
        <f t="shared" si="323"/>
        <v>0</v>
      </c>
      <c r="AF471" s="96">
        <f>IF(AC471=2,M473,0)</f>
        <v>0</v>
      </c>
      <c r="AG471" s="175">
        <f>IF(AC471=2,S473,0)</f>
        <v>0</v>
      </c>
      <c r="AH471" s="96">
        <f>IF(AC471=3,M473,0)</f>
        <v>0</v>
      </c>
      <c r="AI471" s="175">
        <f>IF(AC471=3,N473,0)</f>
        <v>0</v>
      </c>
      <c r="AJ471" s="96">
        <f>IF(AC471=4,M473,0)</f>
        <v>0</v>
      </c>
      <c r="AK471" s="174">
        <f>IF(AC471=4,S473,0)</f>
        <v>0</v>
      </c>
      <c r="AL471" s="175"/>
      <c r="AM471" s="175"/>
      <c r="AN471" s="175"/>
      <c r="AO471" s="175"/>
      <c r="AP471" s="175"/>
      <c r="AQ471" s="175"/>
      <c r="AR471" s="175"/>
      <c r="AS471" s="187"/>
      <c r="AT471" s="96"/>
      <c r="AU471" s="96"/>
      <c r="AV471" s="96"/>
      <c r="AW471" s="96"/>
      <c r="AX471" s="96"/>
      <c r="AY471" s="96"/>
      <c r="AZ471" s="96"/>
    </row>
    <row r="472" spans="1:52">
      <c r="A472" s="361"/>
      <c r="B472" s="362" t="s">
        <v>761</v>
      </c>
      <c r="C472" s="286"/>
      <c r="D472" s="286"/>
      <c r="E472" s="286"/>
      <c r="F472" s="286"/>
      <c r="G472" s="319">
        <f>SUM(G418+G392+G401+G363+G339+G322+G222+G206+G193+G171+G145+G127+G100+G85+G61)</f>
        <v>70.75</v>
      </c>
      <c r="H472" s="286"/>
      <c r="I472" s="286"/>
      <c r="J472" s="286"/>
      <c r="K472" s="286"/>
      <c r="L472" s="286"/>
      <c r="M472" s="319"/>
      <c r="N472" s="319"/>
      <c r="O472" s="286"/>
      <c r="P472" s="286"/>
      <c r="Q472" s="286"/>
      <c r="R472" s="286"/>
      <c r="S472" s="319">
        <f>SUM(S418+S392+S401+S363+S339+S322+S222+S206+S193+S171+S145+S127+S100+S85+S61)</f>
        <v>305780.14</v>
      </c>
      <c r="T472" s="209"/>
      <c r="U472" s="209"/>
      <c r="V472" s="209"/>
      <c r="W472" s="209"/>
      <c r="X472" s="209"/>
      <c r="Y472" s="209"/>
      <c r="Z472" s="209"/>
      <c r="AA472" s="209"/>
      <c r="AB472" s="209"/>
    </row>
    <row r="473" spans="1:52" ht="15.75" thickBot="1">
      <c r="A473" s="363"/>
      <c r="B473" s="364" t="s">
        <v>623</v>
      </c>
      <c r="C473" s="292"/>
      <c r="D473" s="292"/>
      <c r="E473" s="292"/>
      <c r="F473" s="292"/>
      <c r="G473" s="321">
        <f>G464+G455+G449+G426+G412+G364+G323+G223+G194+G172+G147+G128+G86+G62+G44+G34+G373+G393+G146</f>
        <v>105.25</v>
      </c>
      <c r="H473" s="292"/>
      <c r="I473" s="292"/>
      <c r="J473" s="292"/>
      <c r="K473" s="292"/>
      <c r="L473" s="292"/>
      <c r="M473" s="321"/>
      <c r="N473" s="321"/>
      <c r="O473" s="292"/>
      <c r="P473" s="292"/>
      <c r="Q473" s="292"/>
      <c r="R473" s="292"/>
      <c r="S473" s="321">
        <f>S464+S455+S449+S426+S412+S364+S323+S223+S194+S172+S147+S128+S86+S62+S44+S34+S373+S393+S146</f>
        <v>789844.37</v>
      </c>
    </row>
    <row r="474" spans="1:52">
      <c r="I474" s="157" t="s">
        <v>91</v>
      </c>
    </row>
    <row r="475" spans="1:52" ht="28.5" customHeight="1">
      <c r="H475" s="157" t="s">
        <v>93</v>
      </c>
    </row>
    <row r="476" spans="1:52">
      <c r="G476" s="157" t="s">
        <v>94</v>
      </c>
    </row>
    <row r="477" spans="1:52">
      <c r="B477" s="161" t="s">
        <v>536</v>
      </c>
      <c r="F477" s="157" t="s">
        <v>95</v>
      </c>
      <c r="H477" s="157" t="s">
        <v>92</v>
      </c>
      <c r="R477" s="161" t="s">
        <v>965</v>
      </c>
    </row>
    <row r="478" spans="1:52" ht="15" customHeight="1">
      <c r="A478" s="513"/>
      <c r="B478" s="756" t="s">
        <v>119</v>
      </c>
      <c r="C478" s="756"/>
      <c r="D478" s="498"/>
      <c r="E478" s="498"/>
      <c r="F478" s="498"/>
      <c r="G478" s="498"/>
      <c r="H478" s="498"/>
      <c r="I478" s="498"/>
      <c r="J478" s="498"/>
      <c r="K478" s="498"/>
      <c r="L478" s="498"/>
      <c r="M478" s="498"/>
      <c r="N478" s="498"/>
      <c r="O478" s="161"/>
      <c r="P478" s="161"/>
      <c r="Q478" s="161"/>
      <c r="R478" s="167" t="s">
        <v>97</v>
      </c>
      <c r="S478" s="203"/>
      <c r="T478" s="203"/>
      <c r="U478" s="203"/>
      <c r="V478" s="203"/>
      <c r="W478" s="203"/>
      <c r="X478" s="203"/>
      <c r="Y478" s="203"/>
      <c r="Z478" s="203"/>
      <c r="AA478" s="203"/>
      <c r="AB478" s="203"/>
      <c r="AC478" s="513"/>
      <c r="AD478" s="513"/>
      <c r="AE478" s="513"/>
      <c r="AF478" s="513"/>
      <c r="AG478" s="513"/>
      <c r="AH478" s="513"/>
      <c r="AI478" s="513"/>
      <c r="AJ478" s="513"/>
      <c r="AK478" s="513"/>
      <c r="AL478" s="513"/>
      <c r="AM478" s="513"/>
      <c r="AN478" s="513"/>
      <c r="AO478" s="513"/>
      <c r="AP478" s="513"/>
      <c r="AQ478" s="513"/>
      <c r="AR478" s="513"/>
      <c r="AS478" s="513"/>
      <c r="AT478" s="513"/>
      <c r="AU478" s="513"/>
      <c r="AV478" s="513"/>
      <c r="AW478" s="513"/>
      <c r="AX478" s="513"/>
      <c r="AY478" s="513"/>
      <c r="AZ478" s="513"/>
    </row>
    <row r="479" spans="1:52">
      <c r="A479" s="513"/>
      <c r="B479" s="165" t="s">
        <v>773</v>
      </c>
      <c r="C479" s="165"/>
      <c r="D479" s="165"/>
      <c r="E479" s="165"/>
      <c r="F479" s="165"/>
      <c r="G479" s="165"/>
      <c r="H479" s="165"/>
      <c r="I479" s="165"/>
      <c r="J479" s="165"/>
      <c r="K479" s="165"/>
      <c r="L479" s="165"/>
      <c r="M479" s="161"/>
      <c r="N479" s="166"/>
      <c r="O479" s="161"/>
      <c r="P479" s="161"/>
      <c r="Q479" s="161"/>
      <c r="R479" s="167" t="s">
        <v>98</v>
      </c>
      <c r="S479" s="203"/>
      <c r="AC479" s="513"/>
      <c r="AD479" s="513"/>
      <c r="AE479" s="513"/>
      <c r="AF479" s="513"/>
      <c r="AG479" s="513"/>
      <c r="AH479" s="513"/>
      <c r="AI479" s="513"/>
      <c r="AJ479" s="513"/>
      <c r="AK479" s="513"/>
      <c r="AL479" s="513"/>
      <c r="AM479" s="513"/>
      <c r="AN479" s="513"/>
      <c r="AO479" s="513"/>
      <c r="AP479" s="513"/>
      <c r="AQ479" s="513"/>
      <c r="AR479" s="513"/>
      <c r="AS479" s="513"/>
      <c r="AT479" s="513"/>
      <c r="AU479" s="513"/>
      <c r="AV479" s="513"/>
      <c r="AW479" s="513"/>
      <c r="AX479" s="513"/>
      <c r="AY479" s="513"/>
      <c r="AZ479" s="513"/>
    </row>
  </sheetData>
  <sheetProtection formatCells="0" formatColumns="0" formatRows="0" insertColumns="0" insertRows="0"/>
  <mergeCells count="74">
    <mergeCell ref="A12:S12"/>
    <mergeCell ref="A365:S365"/>
    <mergeCell ref="A374:S374"/>
    <mergeCell ref="B379:S379"/>
    <mergeCell ref="A380:C380"/>
    <mergeCell ref="A342:S342"/>
    <mergeCell ref="A173:S173"/>
    <mergeCell ref="A195:S195"/>
    <mergeCell ref="A225:S225"/>
    <mergeCell ref="A325:S325"/>
    <mergeCell ref="A63:S63"/>
    <mergeCell ref="A207:S207"/>
    <mergeCell ref="A87:S87"/>
    <mergeCell ref="A129:S129"/>
    <mergeCell ref="A101:S101"/>
    <mergeCell ref="A11:S11"/>
    <mergeCell ref="N10:S10"/>
    <mergeCell ref="A10:B10"/>
    <mergeCell ref="A9:B9"/>
    <mergeCell ref="C9:M9"/>
    <mergeCell ref="C10:M10"/>
    <mergeCell ref="A8:B8"/>
    <mergeCell ref="N7:S7"/>
    <mergeCell ref="AM8:AN8"/>
    <mergeCell ref="AE8:AJ8"/>
    <mergeCell ref="N6:S6"/>
    <mergeCell ref="N8:S8"/>
    <mergeCell ref="AE10:AJ10"/>
    <mergeCell ref="AQ4:AT4"/>
    <mergeCell ref="AQ5:AT5"/>
    <mergeCell ref="N5:S5"/>
    <mergeCell ref="C8:M8"/>
    <mergeCell ref="N9:S9"/>
    <mergeCell ref="AM2:AN2"/>
    <mergeCell ref="AM3:AN3"/>
    <mergeCell ref="A2:B2"/>
    <mergeCell ref="A3:B3"/>
    <mergeCell ref="C4:M4"/>
    <mergeCell ref="AF2:AJ2"/>
    <mergeCell ref="AE3:AJ3"/>
    <mergeCell ref="N2:S2"/>
    <mergeCell ref="C2:M2"/>
    <mergeCell ref="C3:M3"/>
    <mergeCell ref="AE4:AJ4"/>
    <mergeCell ref="AM4:AN4"/>
    <mergeCell ref="A4:B4"/>
    <mergeCell ref="N4:S4"/>
    <mergeCell ref="I13:M13"/>
    <mergeCell ref="B478:C478"/>
    <mergeCell ref="A403:S403"/>
    <mergeCell ref="A404:S404"/>
    <mergeCell ref="A457:S457"/>
    <mergeCell ref="A452:S452"/>
    <mergeCell ref="A427:S427"/>
    <mergeCell ref="A419:S419"/>
    <mergeCell ref="A413:B413"/>
    <mergeCell ref="D13:D14"/>
    <mergeCell ref="A395:C395"/>
    <mergeCell ref="L1:S1"/>
    <mergeCell ref="A148:S148"/>
    <mergeCell ref="B15:S15"/>
    <mergeCell ref="A46:S46"/>
    <mergeCell ref="Q13:Q14"/>
    <mergeCell ref="B13:B14"/>
    <mergeCell ref="H13:H14"/>
    <mergeCell ref="A35:S35"/>
    <mergeCell ref="R13:R14"/>
    <mergeCell ref="P13:P14"/>
    <mergeCell ref="N13:N14"/>
    <mergeCell ref="A13:A14"/>
    <mergeCell ref="C13:C14"/>
    <mergeCell ref="S13:S14"/>
    <mergeCell ref="G13:G14"/>
    <mergeCell ref="O13:O14"/>
  </mergeCells>
  <phoneticPr fontId="15" type="noConversion"/>
  <printOptions horizontalCentered="1"/>
  <pageMargins left="0.19685039370078741" right="0.19685039370078741" top="0.31496062992125984" bottom="0.19685039370078741" header="0" footer="0"/>
  <pageSetup paperSize="9" scale="67" fitToHeight="0" orientation="landscape" r:id="rId1"/>
  <headerFooter alignWithMargins="0"/>
  <rowBreaks count="11" manualBreakCount="11">
    <brk id="34" max="18" man="1"/>
    <brk id="77" max="18" man="1"/>
    <brk id="112" max="18" man="1"/>
    <brk id="146" max="18" man="1"/>
    <brk id="180" max="18" man="1"/>
    <brk id="223" max="18" man="1"/>
    <brk id="261" max="18" man="1"/>
    <brk id="301" max="18" man="1"/>
    <brk id="364" max="18" man="1"/>
    <brk id="407" max="18" man="1"/>
    <brk id="445" max="18" man="1"/>
  </rowBreaks>
  <ignoredErrors>
    <ignoredError sqref="G84 G60 G321:G322 G362 G170" formulaRange="1"/>
    <ignoredError sqref="N286 N453:N454 N269:N270 L294:L297 L252:L253 N317:N318 N459:N463 L234:L235 N279:N283 L241 N274:N275 N277 N256 K70:L70 K72 R64 I88 N123 I154:I155 I178 N175:N178 N196:N202 I214 R327:R329 K64:L65 L208:N210 N163:N167 N184:N187 N189 R332:R334 N151:N160 N104 N110:N111 L66 N16:N30 N47 N51:N52 I50 I208 J261 R279:R283 R232 R175:S175 S174 R77:R78 I353 N387 L375:N375 R151 R163 N180:N182 S177 R176 N259 R301:R302 R344 R353:R357 R396 R405 N311:N315 N435:N448 R72:R73 K73:L75 K77:L81 R178:S186 R214:R215 N226:N230 R226:R230 M257:M258 N357:N359 N343:N351 R67 K67:L67 K68 R75 L88:L96 J102 N114:N119 R153:R160 R209:R212 N301:N303 L376 N376 L214:N218 R234:R254 N232:N254 R268:R277 R285:R299 N289:N299 N385 N308 N428:N433 R256:R266" unlockedFormula="1"/>
    <ignoredError sqref="A462:A463 D436:E436 A26:A30 D461 F460:F463 A16:A20 D453:F454 F435:G435 A441 A446:A448 A276:A278 D311:E311 D318:E318 A459:A460 D462:E463 L299 A247 I227:I228 A439 M278 D317 L437 D437:G438 M288 D460:E460 G446:G447 A299 A443 A239:A240 L276:M276 L284:M284 L287:M287 A284:A285 A242:A243 F226:G226 A22:A24 D36:G36 A269:A273 L271:M273 F317:F318 F88 G102 K105 J107:K107 M110 O102:Q102 D110:D111 D163:D167 E154 F153 E164:E165 D183:F188 O174:Q174 D197:F201 E208 D55:G55 I102 I105 I122:M122 D42:G42 I36:M42 F311:F315 D312:D315 D37:F37 D41:F41 E122:F122 E120:F121 E210:F210 K102:M102 D448 D56:F56 E268:F268 A281:A282 M120:M121 I120:K121 F163:F165 E176:E178 D178 D182:E182 M285 J113:K113 M113 A236:A237 D38:G40 M103 K103 F177:F178 F354:F357 G107 E110 F259:G259 E259:E261 A226:A228 G288:G289 A287:A297 D269:D296 D408:F408 E358:G358 E347:G347 D297:E297 D51:E51 E304:E305 F287:F297 F280:F284 F269:F270 F50:F51 F343:G343 D384:G384 E381 D439:F447 F376:G376 F344:F346 E150:F150 D50 I269 L311 A311:A315 D308:F308 D387:G387 D385:E385 E382:F382 F114:F115 D179:F181 D214:D215 F214:F215 D119:D123 D301:F303 A175:A188 A249:A253 F257:F258 D350:D351 F348:F351 D353:D359 E47 I110:K110 I108:K108 D107:F108 M107:M108 F117:F119 D115:E118 G149 F155:F157 A208:A212 F272:F278 F159:F161 D155:D161 D216:F218 A214:A218 D298:F299 G381 I381:I382 I385 A308:A309 L308 I343 I387 M105 E103:F105 D113:F113" numberStoredAsText="1"/>
    <ignoredError sqref="I226 N287:N288 N278 N271:N273 N276 N284:N285 N36:N42 I107 L110 R102 I174 K174:N174 L120:L121 N102:N103 N113 N108 N105 I384 N120:N122 L107:L108 L105" numberStoredAsText="1" unlockedFormula="1"/>
    <ignoredError sqref="G319" evalError="1"/>
    <ignoredError sqref="L242:L243 L72 N107 R177 S176 R233 N260 R284 R303:R305" formula="1" unlockedFormula="1"/>
    <ignoredError sqref="N77:N78 S153:S155 S165 S256 S284 N72:N75 N70 N6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3"/>
  <sheetViews>
    <sheetView showZeros="0" topLeftCell="A563" workbookViewId="0">
      <selection activeCell="F7" sqref="F7"/>
    </sheetView>
  </sheetViews>
  <sheetFormatPr defaultRowHeight="15"/>
  <cols>
    <col min="1" max="1" width="4" style="3" customWidth="1"/>
    <col min="2" max="2" width="32.5703125" style="4" customWidth="1"/>
    <col min="3" max="3" width="8.7109375" style="3" customWidth="1"/>
    <col min="4" max="4" width="10.7109375" style="3" customWidth="1"/>
    <col min="5" max="6" width="8.7109375" style="3" customWidth="1"/>
    <col min="7" max="7" width="10.140625" style="3" bestFit="1" customWidth="1"/>
    <col min="8" max="8" width="13.42578125" style="3" customWidth="1"/>
  </cols>
  <sheetData>
    <row r="1" spans="1:8">
      <c r="A1" s="802" t="s">
        <v>582</v>
      </c>
      <c r="B1" s="802"/>
      <c r="F1" s="801" t="s">
        <v>579</v>
      </c>
      <c r="G1" s="801"/>
    </row>
    <row r="2" spans="1:8">
      <c r="A2" s="802" t="s">
        <v>776</v>
      </c>
      <c r="B2" s="802"/>
      <c r="E2" s="801" t="s">
        <v>774</v>
      </c>
      <c r="F2" s="801"/>
      <c r="G2" s="801"/>
      <c r="H2" s="801"/>
    </row>
    <row r="3" spans="1:8">
      <c r="A3" s="802" t="s">
        <v>583</v>
      </c>
      <c r="B3" s="802"/>
      <c r="E3" s="801" t="s">
        <v>580</v>
      </c>
      <c r="F3" s="801"/>
      <c r="G3" s="801"/>
      <c r="H3" s="801"/>
    </row>
    <row r="4" spans="1:8">
      <c r="A4" s="802" t="s">
        <v>403</v>
      </c>
      <c r="B4" s="802"/>
      <c r="E4" s="801" t="s">
        <v>809</v>
      </c>
      <c r="F4" s="801"/>
      <c r="G4" s="801"/>
      <c r="H4" s="801"/>
    </row>
    <row r="5" spans="1:8">
      <c r="E5" s="801" t="s">
        <v>775</v>
      </c>
      <c r="F5" s="801"/>
      <c r="G5" s="801"/>
      <c r="H5" s="801"/>
    </row>
    <row r="6" spans="1:8">
      <c r="E6" s="801" t="s">
        <v>581</v>
      </c>
      <c r="F6" s="801"/>
      <c r="G6" s="801"/>
      <c r="H6" s="801"/>
    </row>
    <row r="7" spans="1:8">
      <c r="E7" s="801" t="s">
        <v>406</v>
      </c>
      <c r="F7" s="801"/>
      <c r="G7" s="801"/>
      <c r="H7" s="801"/>
    </row>
    <row r="8" spans="1:8">
      <c r="E8" s="801" t="s">
        <v>404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584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416</v>
      </c>
      <c r="B14" s="736"/>
      <c r="C14" s="736"/>
      <c r="D14" s="736"/>
      <c r="E14" s="736"/>
      <c r="F14" s="736"/>
      <c r="G14" s="736"/>
      <c r="H14" s="736"/>
    </row>
    <row r="15" spans="1:8" ht="9.75" customHeight="1" thickBot="1"/>
    <row r="16" spans="1:8" s="1" customFormat="1" ht="43.5" customHeight="1" thickBot="1">
      <c r="A16" s="68" t="s">
        <v>585</v>
      </c>
      <c r="B16" s="37" t="s">
        <v>586</v>
      </c>
      <c r="C16" s="37" t="s">
        <v>591</v>
      </c>
      <c r="D16" s="37" t="s">
        <v>592</v>
      </c>
      <c r="E16" s="37" t="s">
        <v>593</v>
      </c>
      <c r="F16" s="37" t="s">
        <v>594</v>
      </c>
      <c r="G16" s="37" t="s">
        <v>595</v>
      </c>
      <c r="H16" s="36" t="s">
        <v>415</v>
      </c>
    </row>
    <row r="17" spans="1:8" ht="3" hidden="1" customHeight="1"/>
    <row r="18" spans="1:8" ht="13.5" customHeight="1">
      <c r="B18" s="5" t="s">
        <v>596</v>
      </c>
      <c r="G18" s="11"/>
      <c r="H18" s="11"/>
    </row>
    <row r="19" spans="1:8">
      <c r="A19" s="3" t="s">
        <v>597</v>
      </c>
      <c r="B19" s="6" t="s">
        <v>598</v>
      </c>
      <c r="C19" s="3">
        <v>1</v>
      </c>
      <c r="D19" s="3">
        <v>1271</v>
      </c>
      <c r="G19" s="11">
        <f t="shared" ref="G19:G45" si="0">C19*D19+F19</f>
        <v>1271</v>
      </c>
      <c r="H19" s="11">
        <f>G19*4</f>
        <v>5084</v>
      </c>
    </row>
    <row r="20" spans="1:8" ht="30">
      <c r="A20" s="3" t="s">
        <v>599</v>
      </c>
      <c r="B20" s="7" t="s">
        <v>246</v>
      </c>
      <c r="C20" s="3">
        <v>1</v>
      </c>
      <c r="D20" s="3">
        <v>766</v>
      </c>
      <c r="G20" s="11">
        <f t="shared" si="0"/>
        <v>766</v>
      </c>
      <c r="H20" s="11">
        <f t="shared" ref="H20:H45" si="1">G20*4</f>
        <v>3064</v>
      </c>
    </row>
    <row r="21" spans="1:8" ht="45">
      <c r="A21" s="3" t="s">
        <v>600</v>
      </c>
      <c r="B21" s="7" t="s">
        <v>407</v>
      </c>
      <c r="C21" s="3">
        <v>1</v>
      </c>
      <c r="D21" s="3">
        <v>1213</v>
      </c>
      <c r="F21" s="3">
        <f>ROUND(Лист1!F21*1.069,0)</f>
        <v>99</v>
      </c>
      <c r="G21" s="11">
        <f t="shared" si="0"/>
        <v>1312</v>
      </c>
      <c r="H21" s="11">
        <f t="shared" si="1"/>
        <v>5248</v>
      </c>
    </row>
    <row r="22" spans="1:8" ht="30" customHeight="1">
      <c r="A22" s="3" t="s">
        <v>601</v>
      </c>
      <c r="B22" s="7" t="s">
        <v>247</v>
      </c>
      <c r="C22" s="3">
        <v>1</v>
      </c>
      <c r="D22" s="3">
        <v>766</v>
      </c>
      <c r="G22" s="11">
        <f t="shared" si="0"/>
        <v>766</v>
      </c>
      <c r="H22" s="11">
        <f t="shared" si="1"/>
        <v>3064</v>
      </c>
    </row>
    <row r="23" spans="1:8" ht="27.75" customHeight="1">
      <c r="A23" s="3" t="s">
        <v>602</v>
      </c>
      <c r="B23" s="7" t="s">
        <v>248</v>
      </c>
      <c r="C23" s="3">
        <v>1</v>
      </c>
      <c r="D23" s="3">
        <v>951</v>
      </c>
      <c r="G23" s="11">
        <f t="shared" si="0"/>
        <v>951</v>
      </c>
      <c r="H23" s="11">
        <f t="shared" si="1"/>
        <v>3804</v>
      </c>
    </row>
    <row r="24" spans="1:8">
      <c r="A24" s="3" t="s">
        <v>603</v>
      </c>
      <c r="B24" s="7" t="s">
        <v>249</v>
      </c>
      <c r="C24" s="3">
        <v>1</v>
      </c>
      <c r="D24" s="3">
        <v>643</v>
      </c>
      <c r="G24" s="11">
        <f t="shared" si="0"/>
        <v>643</v>
      </c>
      <c r="H24" s="11">
        <f t="shared" si="1"/>
        <v>2572</v>
      </c>
    </row>
    <row r="25" spans="1:8" ht="30">
      <c r="A25" s="3" t="s">
        <v>604</v>
      </c>
      <c r="B25" s="7" t="s">
        <v>250</v>
      </c>
      <c r="C25" s="3">
        <v>1</v>
      </c>
      <c r="D25" s="3">
        <v>465</v>
      </c>
      <c r="G25" s="11">
        <f t="shared" si="0"/>
        <v>465</v>
      </c>
      <c r="H25" s="11">
        <f t="shared" si="1"/>
        <v>1860</v>
      </c>
    </row>
    <row r="26" spans="1:8">
      <c r="A26" s="3" t="s">
        <v>605</v>
      </c>
      <c r="B26" s="7" t="s">
        <v>252</v>
      </c>
      <c r="C26" s="3">
        <v>1</v>
      </c>
      <c r="D26" s="3">
        <v>362</v>
      </c>
      <c r="G26" s="11">
        <f t="shared" si="0"/>
        <v>362</v>
      </c>
      <c r="H26" s="11">
        <f t="shared" si="1"/>
        <v>1448</v>
      </c>
    </row>
    <row r="27" spans="1:8">
      <c r="A27" s="3" t="s">
        <v>606</v>
      </c>
      <c r="B27" s="7" t="s">
        <v>251</v>
      </c>
      <c r="C27" s="3">
        <v>1</v>
      </c>
      <c r="D27" s="3">
        <v>465</v>
      </c>
      <c r="G27" s="11">
        <f t="shared" si="0"/>
        <v>465</v>
      </c>
      <c r="H27" s="11">
        <f t="shared" si="1"/>
        <v>1860</v>
      </c>
    </row>
    <row r="28" spans="1:8">
      <c r="B28" s="7"/>
      <c r="G28" s="11">
        <f t="shared" si="0"/>
        <v>0</v>
      </c>
      <c r="H28" s="11">
        <f t="shared" si="1"/>
        <v>0</v>
      </c>
    </row>
    <row r="29" spans="1:8">
      <c r="A29" s="3" t="s">
        <v>608</v>
      </c>
      <c r="B29" s="7" t="s">
        <v>35</v>
      </c>
      <c r="C29" s="3">
        <v>1</v>
      </c>
      <c r="D29" s="3">
        <v>392</v>
      </c>
      <c r="G29" s="11">
        <f t="shared" si="0"/>
        <v>392</v>
      </c>
      <c r="H29" s="11">
        <f t="shared" si="1"/>
        <v>1568</v>
      </c>
    </row>
    <row r="30" spans="1:8" hidden="1">
      <c r="A30" s="3" t="s">
        <v>609</v>
      </c>
      <c r="B30" s="7" t="s">
        <v>610</v>
      </c>
      <c r="D30" s="3">
        <f>ROUND(Лист1!D30*1.069,0)</f>
        <v>185</v>
      </c>
      <c r="G30" s="11">
        <f t="shared" si="0"/>
        <v>0</v>
      </c>
      <c r="H30" s="11">
        <f t="shared" si="1"/>
        <v>0</v>
      </c>
    </row>
    <row r="31" spans="1:8" ht="19.5" customHeight="1">
      <c r="A31" s="3" t="s">
        <v>609</v>
      </c>
      <c r="B31" s="7" t="s">
        <v>779</v>
      </c>
      <c r="C31" s="3">
        <v>1</v>
      </c>
      <c r="D31" s="3">
        <v>435</v>
      </c>
      <c r="G31" s="11">
        <f t="shared" si="0"/>
        <v>435</v>
      </c>
      <c r="H31" s="11">
        <f t="shared" si="1"/>
        <v>1740</v>
      </c>
    </row>
    <row r="32" spans="1:8" ht="19.5" customHeight="1">
      <c r="A32" s="3" t="s">
        <v>611</v>
      </c>
      <c r="B32" s="7" t="s">
        <v>357</v>
      </c>
      <c r="C32" s="3">
        <v>1</v>
      </c>
      <c r="D32" s="3">
        <v>392</v>
      </c>
      <c r="G32" s="11">
        <f t="shared" si="0"/>
        <v>392</v>
      </c>
      <c r="H32" s="11">
        <f t="shared" si="1"/>
        <v>1568</v>
      </c>
    </row>
    <row r="33" spans="1:8">
      <c r="A33" s="3" t="s">
        <v>613</v>
      </c>
      <c r="B33" s="7" t="s">
        <v>612</v>
      </c>
      <c r="C33" s="3">
        <v>1.5</v>
      </c>
      <c r="D33" s="3">
        <v>435</v>
      </c>
      <c r="G33" s="11">
        <f t="shared" si="0"/>
        <v>652.5</v>
      </c>
      <c r="H33" s="11">
        <f t="shared" si="1"/>
        <v>2610</v>
      </c>
    </row>
    <row r="34" spans="1:8">
      <c r="A34" s="3" t="s">
        <v>614</v>
      </c>
      <c r="B34" s="7" t="s">
        <v>615</v>
      </c>
      <c r="C34" s="3">
        <v>1</v>
      </c>
      <c r="D34" s="3">
        <v>405.44</v>
      </c>
      <c r="G34" s="11">
        <f t="shared" si="0"/>
        <v>405.44</v>
      </c>
      <c r="H34" s="11">
        <f t="shared" si="1"/>
        <v>1621.76</v>
      </c>
    </row>
    <row r="35" spans="1:8">
      <c r="A35" s="3" t="s">
        <v>616</v>
      </c>
      <c r="B35" s="7" t="s">
        <v>617</v>
      </c>
      <c r="C35" s="3">
        <v>1</v>
      </c>
      <c r="D35" s="3">
        <v>392</v>
      </c>
      <c r="G35" s="11">
        <f t="shared" si="0"/>
        <v>392</v>
      </c>
      <c r="H35" s="11">
        <f t="shared" si="1"/>
        <v>1568</v>
      </c>
    </row>
    <row r="36" spans="1:8">
      <c r="A36" s="3" t="s">
        <v>618</v>
      </c>
      <c r="B36" s="7" t="s">
        <v>619</v>
      </c>
      <c r="C36" s="3">
        <v>0.25</v>
      </c>
      <c r="D36" s="3">
        <v>362</v>
      </c>
      <c r="G36" s="11">
        <f t="shared" si="0"/>
        <v>90.5</v>
      </c>
      <c r="H36" s="11">
        <f t="shared" si="1"/>
        <v>362</v>
      </c>
    </row>
    <row r="37" spans="1:8" ht="30">
      <c r="A37" s="3" t="s">
        <v>650</v>
      </c>
      <c r="B37" s="7" t="s">
        <v>254</v>
      </c>
      <c r="C37" s="3">
        <v>1</v>
      </c>
      <c r="D37" s="3">
        <v>362</v>
      </c>
      <c r="G37" s="11">
        <f t="shared" si="0"/>
        <v>362</v>
      </c>
      <c r="H37" s="11">
        <f t="shared" si="1"/>
        <v>1448</v>
      </c>
    </row>
    <row r="38" spans="1:8">
      <c r="A38" s="3" t="s">
        <v>651</v>
      </c>
      <c r="B38" s="7" t="s">
        <v>36</v>
      </c>
      <c r="C38" s="3">
        <v>0.5</v>
      </c>
      <c r="D38" s="3">
        <v>362</v>
      </c>
      <c r="G38" s="11">
        <f t="shared" si="0"/>
        <v>181</v>
      </c>
      <c r="H38" s="11">
        <f t="shared" si="1"/>
        <v>724</v>
      </c>
    </row>
    <row r="39" spans="1:8">
      <c r="A39" s="3" t="s">
        <v>652</v>
      </c>
      <c r="B39" s="7" t="s">
        <v>869</v>
      </c>
      <c r="C39" s="3">
        <v>1</v>
      </c>
      <c r="D39" s="3">
        <v>392</v>
      </c>
      <c r="G39" s="11">
        <f t="shared" si="0"/>
        <v>392</v>
      </c>
      <c r="H39" s="11">
        <f t="shared" si="1"/>
        <v>1568</v>
      </c>
    </row>
    <row r="40" spans="1:8">
      <c r="A40" s="3" t="s">
        <v>653</v>
      </c>
      <c r="B40" s="7" t="s">
        <v>37</v>
      </c>
      <c r="C40" s="3">
        <v>1</v>
      </c>
      <c r="D40" s="3">
        <v>405</v>
      </c>
      <c r="G40" s="11">
        <f t="shared" si="0"/>
        <v>405</v>
      </c>
      <c r="H40" s="11">
        <f t="shared" si="1"/>
        <v>1620</v>
      </c>
    </row>
    <row r="41" spans="1:8" ht="30">
      <c r="A41" s="3" t="s">
        <v>654</v>
      </c>
      <c r="B41" s="7" t="s">
        <v>255</v>
      </c>
      <c r="C41" s="3">
        <v>1</v>
      </c>
      <c r="D41" s="3">
        <v>465</v>
      </c>
      <c r="G41" s="11">
        <f t="shared" si="0"/>
        <v>465</v>
      </c>
      <c r="H41" s="11">
        <f t="shared" si="1"/>
        <v>1860</v>
      </c>
    </row>
    <row r="42" spans="1:8">
      <c r="A42" s="3" t="s">
        <v>655</v>
      </c>
      <c r="B42" s="7" t="s">
        <v>256</v>
      </c>
      <c r="C42" s="3">
        <v>0.5</v>
      </c>
      <c r="D42" s="3">
        <v>465</v>
      </c>
      <c r="G42" s="11">
        <f t="shared" si="0"/>
        <v>232.5</v>
      </c>
      <c r="H42" s="11">
        <f t="shared" si="1"/>
        <v>930</v>
      </c>
    </row>
    <row r="43" spans="1:8">
      <c r="A43" s="3" t="s">
        <v>656</v>
      </c>
      <c r="B43" s="7" t="s">
        <v>770</v>
      </c>
      <c r="C43" s="3">
        <v>1</v>
      </c>
      <c r="D43" s="3">
        <v>372</v>
      </c>
      <c r="G43" s="11">
        <f t="shared" si="0"/>
        <v>372</v>
      </c>
      <c r="H43" s="11">
        <f t="shared" si="1"/>
        <v>1488</v>
      </c>
    </row>
    <row r="44" spans="1:8">
      <c r="A44" s="3" t="s">
        <v>657</v>
      </c>
      <c r="B44" s="7" t="s">
        <v>259</v>
      </c>
      <c r="C44" s="3">
        <v>1</v>
      </c>
      <c r="D44" s="3">
        <v>392</v>
      </c>
      <c r="G44" s="11">
        <f t="shared" si="0"/>
        <v>392</v>
      </c>
      <c r="H44" s="11">
        <f t="shared" si="1"/>
        <v>1568</v>
      </c>
    </row>
    <row r="45" spans="1:8">
      <c r="A45" s="3" t="s">
        <v>673</v>
      </c>
      <c r="B45" s="7" t="s">
        <v>870</v>
      </c>
      <c r="C45" s="3">
        <v>1</v>
      </c>
      <c r="D45" s="3">
        <v>405</v>
      </c>
      <c r="G45" s="11">
        <f t="shared" si="0"/>
        <v>405</v>
      </c>
      <c r="H45" s="11">
        <f t="shared" si="1"/>
        <v>1620</v>
      </c>
    </row>
    <row r="46" spans="1:8" ht="16.5" customHeight="1">
      <c r="B46" s="7" t="s">
        <v>417</v>
      </c>
      <c r="C46" s="3">
        <v>1</v>
      </c>
      <c r="G46" s="11"/>
      <c r="H46" s="11">
        <f>G46*4</f>
        <v>0</v>
      </c>
    </row>
    <row r="47" spans="1:8" ht="17.25" customHeight="1">
      <c r="B47" s="7"/>
      <c r="G47" s="11"/>
      <c r="H47" s="11"/>
    </row>
    <row r="48" spans="1:8" ht="17.25" customHeight="1">
      <c r="B48" s="8"/>
      <c r="G48" s="11">
        <f>D48*C48</f>
        <v>0</v>
      </c>
      <c r="H48" s="11">
        <f>G48*12</f>
        <v>0</v>
      </c>
    </row>
    <row r="49" spans="1:8" ht="13.5" customHeight="1">
      <c r="B49" s="8" t="s">
        <v>620</v>
      </c>
      <c r="C49" s="3">
        <f>SUM(C19:C45)+C46</f>
        <v>24.75</v>
      </c>
      <c r="E49" s="3">
        <f>SUM(E19:E46)</f>
        <v>0</v>
      </c>
      <c r="F49" s="3">
        <f>SUM(F19:F45)+F46</f>
        <v>99</v>
      </c>
      <c r="G49" s="3">
        <f>SUM(G19:G45)+G46</f>
        <v>12966.94</v>
      </c>
      <c r="H49" s="3">
        <f>SUM(H19:H45)+H46</f>
        <v>51867.76</v>
      </c>
    </row>
    <row r="50" spans="1:8" ht="12.75" customHeight="1">
      <c r="B50" s="8" t="s">
        <v>621</v>
      </c>
      <c r="C50" s="3">
        <f>C19+C20+C21+C22</f>
        <v>4</v>
      </c>
      <c r="E50" s="3">
        <f>E19+E20+E21+E22</f>
        <v>0</v>
      </c>
      <c r="F50" s="3">
        <f>F19+F20+F21+F22</f>
        <v>99</v>
      </c>
      <c r="G50" s="3">
        <f>G19+G20+G21+G22</f>
        <v>4115</v>
      </c>
      <c r="H50" s="3">
        <f>H19+H20+H21+H22</f>
        <v>16460</v>
      </c>
    </row>
    <row r="51" spans="1:8">
      <c r="B51" s="8" t="s">
        <v>622</v>
      </c>
      <c r="C51" s="3">
        <f>C24</f>
        <v>1</v>
      </c>
      <c r="E51" s="3">
        <f>E24</f>
        <v>0</v>
      </c>
      <c r="F51" s="3">
        <f>F24</f>
        <v>0</v>
      </c>
      <c r="G51" s="3">
        <f>G24</f>
        <v>643</v>
      </c>
      <c r="H51" s="3">
        <f>H24</f>
        <v>2572</v>
      </c>
    </row>
    <row r="52" spans="1:8" ht="0.75" customHeight="1">
      <c r="B52" s="8"/>
    </row>
    <row r="53" spans="1:8" ht="12" customHeight="1">
      <c r="B53" s="8" t="s">
        <v>623</v>
      </c>
      <c r="C53" s="3">
        <f>SUM(C25:C45)+C23+C46</f>
        <v>19.75</v>
      </c>
      <c r="E53" s="3">
        <f>SUM(E25:E45)</f>
        <v>0</v>
      </c>
      <c r="F53" s="3">
        <f>SUM(F25:F45)+F23+F46</f>
        <v>0</v>
      </c>
      <c r="G53" s="3">
        <f>SUM(G25:G45)+G23+G46</f>
        <v>8208.94</v>
      </c>
      <c r="H53" s="3">
        <f>SUM(H25:H45)+H23+H46</f>
        <v>32835.760000000002</v>
      </c>
    </row>
    <row r="54" spans="1:8" ht="4.5" customHeight="1">
      <c r="B54" s="8"/>
      <c r="G54" s="11">
        <f t="shared" ref="G54:G64" si="2">D54*C54</f>
        <v>0</v>
      </c>
      <c r="H54" s="11">
        <f>G54*12</f>
        <v>0</v>
      </c>
    </row>
    <row r="55" spans="1:8">
      <c r="B55" s="803" t="s">
        <v>624</v>
      </c>
      <c r="C55" s="803"/>
      <c r="D55" s="803"/>
      <c r="G55" s="11">
        <f t="shared" si="2"/>
        <v>0</v>
      </c>
      <c r="H55" s="11">
        <f>G55*12</f>
        <v>0</v>
      </c>
    </row>
    <row r="56" spans="1:8" ht="16.5" customHeight="1">
      <c r="G56" s="11">
        <f t="shared" si="2"/>
        <v>0</v>
      </c>
      <c r="H56" s="11">
        <f>G56*12</f>
        <v>0</v>
      </c>
    </row>
    <row r="57" spans="1:8" ht="27.75" customHeight="1">
      <c r="A57" s="3" t="s">
        <v>597</v>
      </c>
      <c r="B57" s="4" t="s">
        <v>260</v>
      </c>
      <c r="C57" s="3">
        <v>1</v>
      </c>
      <c r="D57" s="3">
        <v>511.5</v>
      </c>
      <c r="G57" s="11">
        <f t="shared" si="2"/>
        <v>511.5</v>
      </c>
      <c r="H57" s="11">
        <f t="shared" ref="H57:H63" si="3">G57*4</f>
        <v>2046</v>
      </c>
    </row>
    <row r="58" spans="1:8">
      <c r="A58" s="3" t="s">
        <v>599</v>
      </c>
      <c r="B58" s="4" t="s">
        <v>38</v>
      </c>
      <c r="C58" s="3">
        <v>1</v>
      </c>
      <c r="D58" s="3">
        <v>465</v>
      </c>
      <c r="G58" s="11">
        <f t="shared" si="2"/>
        <v>465</v>
      </c>
      <c r="H58" s="11">
        <f t="shared" si="3"/>
        <v>1860</v>
      </c>
    </row>
    <row r="59" spans="1:8">
      <c r="A59" s="3" t="s">
        <v>600</v>
      </c>
      <c r="B59" s="4" t="s">
        <v>780</v>
      </c>
      <c r="C59" s="3">
        <v>1</v>
      </c>
      <c r="D59" s="3">
        <v>465</v>
      </c>
      <c r="G59" s="11">
        <f t="shared" si="2"/>
        <v>465</v>
      </c>
      <c r="H59" s="11">
        <f t="shared" si="3"/>
        <v>1860</v>
      </c>
    </row>
    <row r="60" spans="1:8">
      <c r="A60" s="3" t="s">
        <v>601</v>
      </c>
      <c r="B60" s="4" t="s">
        <v>625</v>
      </c>
      <c r="C60" s="3">
        <v>1</v>
      </c>
      <c r="D60" s="3">
        <v>396</v>
      </c>
      <c r="G60" s="11">
        <f t="shared" si="2"/>
        <v>396</v>
      </c>
      <c r="H60" s="11">
        <f t="shared" si="3"/>
        <v>1584</v>
      </c>
    </row>
    <row r="61" spans="1:8">
      <c r="A61" s="3" t="s">
        <v>602</v>
      </c>
      <c r="B61" s="4" t="s">
        <v>261</v>
      </c>
      <c r="C61" s="3">
        <v>4</v>
      </c>
      <c r="D61" s="3">
        <v>382</v>
      </c>
      <c r="G61" s="11">
        <f t="shared" si="2"/>
        <v>1528</v>
      </c>
      <c r="H61" s="11">
        <f t="shared" si="3"/>
        <v>6112</v>
      </c>
    </row>
    <row r="62" spans="1:8">
      <c r="A62" s="3" t="s">
        <v>603</v>
      </c>
      <c r="B62" s="4" t="s">
        <v>262</v>
      </c>
      <c r="C62" s="3">
        <v>1</v>
      </c>
      <c r="D62" s="3">
        <v>372</v>
      </c>
      <c r="G62" s="11">
        <f t="shared" si="2"/>
        <v>372</v>
      </c>
      <c r="H62" s="11">
        <f t="shared" si="3"/>
        <v>1488</v>
      </c>
    </row>
    <row r="63" spans="1:8">
      <c r="A63" s="3" t="s">
        <v>604</v>
      </c>
      <c r="B63" s="4" t="s">
        <v>626</v>
      </c>
      <c r="C63" s="3">
        <v>2</v>
      </c>
      <c r="D63" s="3">
        <v>362</v>
      </c>
      <c r="G63" s="11">
        <f t="shared" si="2"/>
        <v>724</v>
      </c>
      <c r="H63" s="11">
        <f t="shared" si="3"/>
        <v>2896</v>
      </c>
    </row>
    <row r="64" spans="1:8" ht="21.75" customHeight="1">
      <c r="G64" s="11">
        <f t="shared" si="2"/>
        <v>0</v>
      </c>
      <c r="H64" s="11">
        <f>G64*12</f>
        <v>0</v>
      </c>
    </row>
    <row r="65" spans="1:8">
      <c r="B65" s="2" t="s">
        <v>620</v>
      </c>
      <c r="C65" s="3">
        <f>SUM(C57:C63)</f>
        <v>11</v>
      </c>
      <c r="E65" s="3">
        <f>SUM(E57:E63)</f>
        <v>0</v>
      </c>
      <c r="F65" s="3">
        <f>SUM(F57:F63)</f>
        <v>0</v>
      </c>
      <c r="G65" s="11">
        <f>SUM(G57:G63)</f>
        <v>4461.5</v>
      </c>
      <c r="H65" s="11">
        <f>SUM(H57:H63)</f>
        <v>17846</v>
      </c>
    </row>
    <row r="66" spans="1:8">
      <c r="B66" s="2" t="s">
        <v>621</v>
      </c>
      <c r="C66" s="3">
        <f>SUM(C57:C59)</f>
        <v>3</v>
      </c>
      <c r="E66" s="3">
        <f>SUM(E57:E59)</f>
        <v>0</v>
      </c>
      <c r="F66" s="3">
        <f>SUM(F57:F59)</f>
        <v>0</v>
      </c>
      <c r="G66" s="11">
        <f>SUM(G57:G59)</f>
        <v>1441.5</v>
      </c>
      <c r="H66" s="11">
        <f>SUM(H57:H59)</f>
        <v>5766</v>
      </c>
    </row>
    <row r="67" spans="1:8">
      <c r="B67" s="2" t="s">
        <v>627</v>
      </c>
      <c r="C67" s="3">
        <f>SUM(C60:C62)</f>
        <v>6</v>
      </c>
      <c r="E67" s="3">
        <f>SUM(E60:E62)</f>
        <v>0</v>
      </c>
      <c r="F67" s="3">
        <f>SUM(F60:F62)</f>
        <v>0</v>
      </c>
      <c r="G67" s="11">
        <f>SUM(G60:G62)</f>
        <v>2296</v>
      </c>
      <c r="H67" s="11">
        <f>SUM(H60:H62)</f>
        <v>9184</v>
      </c>
    </row>
    <row r="68" spans="1:8" ht="0.75" customHeight="1">
      <c r="B68" s="2"/>
      <c r="G68" s="11"/>
      <c r="H68" s="11"/>
    </row>
    <row r="69" spans="1:8">
      <c r="B69" s="2" t="s">
        <v>623</v>
      </c>
      <c r="C69" s="3">
        <f>C65-C66-C67</f>
        <v>2</v>
      </c>
      <c r="E69" s="3">
        <f>E65-E66-E67</f>
        <v>0</v>
      </c>
      <c r="F69" s="3">
        <f>F65-F66-F67</f>
        <v>0</v>
      </c>
      <c r="G69" s="11">
        <f>G65-G66-G67</f>
        <v>724</v>
      </c>
      <c r="H69" s="11">
        <f>H65-H66-H67</f>
        <v>2896</v>
      </c>
    </row>
    <row r="70" spans="1:8" ht="28.5" customHeight="1">
      <c r="G70" s="11">
        <f>D70*C70</f>
        <v>0</v>
      </c>
      <c r="H70" s="11"/>
    </row>
    <row r="71" spans="1:8" ht="9" customHeight="1">
      <c r="G71" s="11">
        <f>D71*C71</f>
        <v>0</v>
      </c>
      <c r="H71" s="11"/>
    </row>
    <row r="72" spans="1:8" ht="20.25" customHeight="1">
      <c r="B72" s="70" t="s">
        <v>628</v>
      </c>
      <c r="G72" s="11">
        <f>D72*C72</f>
        <v>0</v>
      </c>
      <c r="H72" s="11"/>
    </row>
    <row r="73" spans="1:8">
      <c r="A73" s="3" t="s">
        <v>597</v>
      </c>
      <c r="B73" s="4" t="s">
        <v>263</v>
      </c>
      <c r="C73" s="3">
        <v>0.25</v>
      </c>
      <c r="D73" s="3">
        <v>465</v>
      </c>
      <c r="G73" s="11">
        <f>D73*C73</f>
        <v>116.25</v>
      </c>
      <c r="H73" s="11">
        <f>G73*4</f>
        <v>465</v>
      </c>
    </row>
    <row r="74" spans="1:8" ht="30">
      <c r="A74" s="3" t="s">
        <v>599</v>
      </c>
      <c r="B74" s="4" t="s">
        <v>264</v>
      </c>
      <c r="C74" s="3">
        <v>1</v>
      </c>
      <c r="D74" s="3">
        <v>412</v>
      </c>
      <c r="G74" s="11">
        <f>D74*C74</f>
        <v>412</v>
      </c>
      <c r="H74" s="11">
        <f>G74*4</f>
        <v>1648</v>
      </c>
    </row>
    <row r="75" spans="1:8">
      <c r="B75" s="4" t="s">
        <v>418</v>
      </c>
      <c r="C75" s="3">
        <v>1</v>
      </c>
      <c r="G75" s="11"/>
      <c r="H75" s="11"/>
    </row>
    <row r="76" spans="1:8">
      <c r="A76" s="3" t="s">
        <v>600</v>
      </c>
      <c r="B76" s="4" t="s">
        <v>630</v>
      </c>
      <c r="C76" s="3">
        <v>2</v>
      </c>
      <c r="D76" s="3">
        <v>362</v>
      </c>
      <c r="G76" s="11">
        <f>D76*C76+F76</f>
        <v>724</v>
      </c>
      <c r="H76" s="11">
        <f>G76*4</f>
        <v>2896</v>
      </c>
    </row>
    <row r="77" spans="1:8">
      <c r="G77" s="11">
        <f>D77*C77+F77</f>
        <v>0</v>
      </c>
      <c r="H77" s="11">
        <f>G77*4</f>
        <v>0</v>
      </c>
    </row>
    <row r="78" spans="1:8">
      <c r="A78" s="3" t="s">
        <v>602</v>
      </c>
      <c r="B78" s="4" t="s">
        <v>265</v>
      </c>
      <c r="C78" s="3">
        <v>3</v>
      </c>
      <c r="D78" s="3">
        <v>332</v>
      </c>
      <c r="G78" s="11">
        <f>D78*C78</f>
        <v>996</v>
      </c>
      <c r="H78" s="11">
        <f>G78*4</f>
        <v>3984</v>
      </c>
    </row>
    <row r="79" spans="1:8" ht="19.5" customHeight="1">
      <c r="G79" s="11">
        <f>D79*C79</f>
        <v>0</v>
      </c>
      <c r="H79" s="11">
        <f>G79*10</f>
        <v>0</v>
      </c>
    </row>
    <row r="80" spans="1:8">
      <c r="B80" s="2" t="s">
        <v>620</v>
      </c>
      <c r="C80" s="3">
        <f>SUM(C73:C78)</f>
        <v>7.25</v>
      </c>
      <c r="E80" s="3">
        <f>SUM(E73:E78)</f>
        <v>0</v>
      </c>
      <c r="F80" s="3">
        <f>SUM(F73:F78)</f>
        <v>0</v>
      </c>
      <c r="G80" s="3">
        <f>SUM(G73:G78)</f>
        <v>2248.25</v>
      </c>
      <c r="H80" s="95">
        <f>SUM(H73:H78)</f>
        <v>8993</v>
      </c>
    </row>
    <row r="81" spans="1:8">
      <c r="B81" s="2" t="s">
        <v>621</v>
      </c>
      <c r="C81" s="3">
        <f>C73</f>
        <v>0.25</v>
      </c>
      <c r="E81" s="3">
        <f t="shared" ref="E81:H82" si="4">E73</f>
        <v>0</v>
      </c>
      <c r="F81" s="3">
        <f t="shared" si="4"/>
        <v>0</v>
      </c>
      <c r="G81" s="3">
        <f t="shared" si="4"/>
        <v>116.25</v>
      </c>
      <c r="H81" s="95">
        <f t="shared" si="4"/>
        <v>465</v>
      </c>
    </row>
    <row r="82" spans="1:8">
      <c r="B82" s="2" t="s">
        <v>632</v>
      </c>
      <c r="C82" s="3">
        <f>C74</f>
        <v>1</v>
      </c>
      <c r="E82" s="3">
        <f t="shared" si="4"/>
        <v>0</v>
      </c>
      <c r="F82" s="3">
        <f t="shared" si="4"/>
        <v>0</v>
      </c>
      <c r="G82" s="3">
        <f t="shared" si="4"/>
        <v>412</v>
      </c>
      <c r="H82" s="95">
        <f t="shared" si="4"/>
        <v>1648</v>
      </c>
    </row>
    <row r="83" spans="1:8" ht="0.75" customHeight="1">
      <c r="B83" s="2"/>
      <c r="H83" s="95"/>
    </row>
    <row r="84" spans="1:8">
      <c r="B84" s="2" t="s">
        <v>623</v>
      </c>
      <c r="C84" s="3">
        <f>C78+C76+C77+C75</f>
        <v>6</v>
      </c>
      <c r="E84" s="3">
        <f>E78+E76</f>
        <v>0</v>
      </c>
      <c r="F84" s="3">
        <f>F78+F76</f>
        <v>0</v>
      </c>
      <c r="G84" s="3">
        <f>G78+G76+G77+G75</f>
        <v>1720</v>
      </c>
      <c r="H84" s="95">
        <f>H78+H76+H77+H75</f>
        <v>6880</v>
      </c>
    </row>
    <row r="85" spans="1:8" ht="33.75" customHeight="1">
      <c r="G85" s="11"/>
      <c r="H85" s="11"/>
    </row>
    <row r="86" spans="1:8" ht="15" customHeight="1">
      <c r="B86" s="70" t="s">
        <v>633</v>
      </c>
      <c r="G86" s="11"/>
      <c r="H86" s="11">
        <f>G86*12</f>
        <v>0</v>
      </c>
    </row>
    <row r="87" spans="1:8">
      <c r="A87" s="3" t="s">
        <v>597</v>
      </c>
      <c r="B87" s="4" t="s">
        <v>266</v>
      </c>
      <c r="C87" s="3">
        <v>0.75</v>
      </c>
      <c r="D87" s="3">
        <v>405</v>
      </c>
      <c r="G87" s="11">
        <f>C87*D87</f>
        <v>303.75</v>
      </c>
      <c r="H87" s="11">
        <f>G87*4</f>
        <v>1215</v>
      </c>
    </row>
    <row r="88" spans="1:8">
      <c r="G88" s="11">
        <f>C88*D88</f>
        <v>0</v>
      </c>
      <c r="H88" s="11">
        <f>G88*4</f>
        <v>0</v>
      </c>
    </row>
    <row r="89" spans="1:8">
      <c r="A89" s="3" t="s">
        <v>600</v>
      </c>
      <c r="B89" s="4" t="s">
        <v>238</v>
      </c>
      <c r="C89" s="3">
        <v>3.25</v>
      </c>
      <c r="D89" s="3">
        <v>352</v>
      </c>
      <c r="G89" s="11">
        <f>C89*D89</f>
        <v>1144</v>
      </c>
      <c r="H89" s="11">
        <f>G89*4</f>
        <v>4576</v>
      </c>
    </row>
    <row r="90" spans="1:8" ht="25.5" customHeight="1">
      <c r="G90" s="11">
        <f>C90*D90</f>
        <v>0</v>
      </c>
      <c r="H90" s="11">
        <f>G90*12</f>
        <v>0</v>
      </c>
    </row>
    <row r="91" spans="1:8">
      <c r="A91" s="3" t="s">
        <v>634</v>
      </c>
      <c r="B91" s="2" t="s">
        <v>620</v>
      </c>
      <c r="C91" s="3">
        <f>SUM(C87:C89)</f>
        <v>4</v>
      </c>
      <c r="E91" s="3">
        <f>SUM(E87:E89)</f>
        <v>0</v>
      </c>
      <c r="F91" s="3">
        <f>SUM(F87:F89)</f>
        <v>0</v>
      </c>
      <c r="G91" s="11">
        <f>SUM(G87:G89)</f>
        <v>1447.75</v>
      </c>
      <c r="H91" s="11">
        <f>SUM(H87:H89)</f>
        <v>5791</v>
      </c>
    </row>
    <row r="92" spans="1:8">
      <c r="B92" s="2" t="s">
        <v>621</v>
      </c>
      <c r="C92" s="3">
        <v>0</v>
      </c>
      <c r="G92" s="11">
        <v>0</v>
      </c>
      <c r="H92" s="11">
        <v>0</v>
      </c>
    </row>
    <row r="93" spans="1:8">
      <c r="B93" s="2" t="s">
        <v>632</v>
      </c>
      <c r="C93" s="3">
        <f>SUM(C87:C88)</f>
        <v>0.75</v>
      </c>
      <c r="E93" s="3">
        <f>SUM(E87:E88)</f>
        <v>0</v>
      </c>
      <c r="F93" s="3">
        <f>SUM(F87:F88)</f>
        <v>0</v>
      </c>
      <c r="G93" s="11">
        <f>SUM(G87:G88)</f>
        <v>303.75</v>
      </c>
      <c r="H93" s="11">
        <f>SUM(H87:H88)</f>
        <v>1215</v>
      </c>
    </row>
    <row r="94" spans="1:8">
      <c r="B94" s="2" t="s">
        <v>637</v>
      </c>
      <c r="C94" s="3">
        <f>C89</f>
        <v>3.25</v>
      </c>
      <c r="E94" s="3">
        <f>E89</f>
        <v>0</v>
      </c>
      <c r="F94" s="3">
        <f>F89</f>
        <v>0</v>
      </c>
      <c r="G94" s="11">
        <f>G89</f>
        <v>1144</v>
      </c>
      <c r="H94" s="11">
        <f>H89</f>
        <v>4576</v>
      </c>
    </row>
    <row r="95" spans="1:8" ht="6.75" customHeight="1">
      <c r="B95" s="2"/>
      <c r="G95" s="11"/>
      <c r="H95" s="11"/>
    </row>
    <row r="96" spans="1:8" ht="50.25" customHeight="1">
      <c r="G96" s="11">
        <f>C96*D96</f>
        <v>0</v>
      </c>
      <c r="H96" s="11">
        <f>G96*12</f>
        <v>0</v>
      </c>
    </row>
    <row r="97" spans="1:8" ht="20.25" customHeight="1">
      <c r="B97" s="804" t="s">
        <v>635</v>
      </c>
      <c r="C97" s="804"/>
      <c r="D97" s="804"/>
      <c r="G97" s="11">
        <f>C97*D97</f>
        <v>0</v>
      </c>
      <c r="H97" s="11">
        <f>G97*12</f>
        <v>0</v>
      </c>
    </row>
    <row r="98" spans="1:8">
      <c r="A98" s="3" t="s">
        <v>597</v>
      </c>
      <c r="B98" s="4" t="s">
        <v>636</v>
      </c>
      <c r="C98" s="3">
        <v>0.25</v>
      </c>
      <c r="D98" s="3">
        <v>465</v>
      </c>
      <c r="G98" s="11">
        <f t="shared" ref="G98:G104" si="5">C98*D98+F98</f>
        <v>116.25</v>
      </c>
      <c r="H98" s="11">
        <f t="shared" ref="H98:H104" si="6">G98*4</f>
        <v>465</v>
      </c>
    </row>
    <row r="99" spans="1:8">
      <c r="A99" s="3" t="s">
        <v>599</v>
      </c>
      <c r="B99" s="4" t="s">
        <v>268</v>
      </c>
      <c r="C99" s="3">
        <v>0.25</v>
      </c>
      <c r="D99" s="3">
        <v>465</v>
      </c>
      <c r="G99" s="11">
        <f t="shared" si="5"/>
        <v>116.25</v>
      </c>
      <c r="H99" s="11">
        <f t="shared" si="6"/>
        <v>465</v>
      </c>
    </row>
    <row r="100" spans="1:8">
      <c r="A100" s="3" t="s">
        <v>600</v>
      </c>
      <c r="B100" s="4" t="s">
        <v>269</v>
      </c>
      <c r="C100" s="3">
        <v>1</v>
      </c>
      <c r="D100" s="3">
        <v>483</v>
      </c>
      <c r="G100" s="11">
        <f t="shared" si="5"/>
        <v>483</v>
      </c>
      <c r="H100" s="11">
        <f t="shared" si="6"/>
        <v>1932</v>
      </c>
    </row>
    <row r="101" spans="1:8">
      <c r="A101" s="3" t="s">
        <v>601</v>
      </c>
      <c r="B101" s="4" t="s">
        <v>271</v>
      </c>
      <c r="C101" s="3">
        <v>3.25</v>
      </c>
      <c r="D101" s="3">
        <v>473.8</v>
      </c>
      <c r="G101" s="11">
        <f t="shared" si="5"/>
        <v>1539.85</v>
      </c>
      <c r="H101" s="11">
        <f t="shared" si="6"/>
        <v>6159.4</v>
      </c>
    </row>
    <row r="102" spans="1:8">
      <c r="A102" s="3" t="s">
        <v>602</v>
      </c>
      <c r="B102" s="4" t="s">
        <v>272</v>
      </c>
      <c r="C102" s="3">
        <v>4</v>
      </c>
      <c r="D102" s="3">
        <v>396</v>
      </c>
      <c r="G102" s="11">
        <f t="shared" si="5"/>
        <v>1584</v>
      </c>
      <c r="H102" s="11">
        <f t="shared" si="6"/>
        <v>6336</v>
      </c>
    </row>
    <row r="103" spans="1:8" ht="30">
      <c r="A103" s="3" t="s">
        <v>603</v>
      </c>
      <c r="B103" s="4" t="s">
        <v>273</v>
      </c>
      <c r="C103" s="3">
        <v>1</v>
      </c>
      <c r="D103" s="3">
        <v>435</v>
      </c>
      <c r="G103" s="11">
        <f t="shared" si="5"/>
        <v>435</v>
      </c>
      <c r="H103" s="11">
        <f t="shared" si="6"/>
        <v>1740</v>
      </c>
    </row>
    <row r="104" spans="1:8">
      <c r="A104" s="3" t="s">
        <v>604</v>
      </c>
      <c r="B104" s="4" t="s">
        <v>238</v>
      </c>
      <c r="C104" s="3">
        <v>1</v>
      </c>
      <c r="D104" s="3">
        <v>352</v>
      </c>
      <c r="G104" s="11">
        <f t="shared" si="5"/>
        <v>352</v>
      </c>
      <c r="H104" s="11">
        <f t="shared" si="6"/>
        <v>1408</v>
      </c>
    </row>
    <row r="105" spans="1:8">
      <c r="G105" s="11">
        <f>C105*D105</f>
        <v>0</v>
      </c>
      <c r="H105" s="11">
        <f>G105*12</f>
        <v>0</v>
      </c>
    </row>
    <row r="106" spans="1:8">
      <c r="B106" s="2" t="s">
        <v>620</v>
      </c>
      <c r="C106" s="3">
        <f>SUM(C98:C104)</f>
        <v>10.75</v>
      </c>
      <c r="E106" s="3">
        <f>SUM(E98:E104)</f>
        <v>0</v>
      </c>
      <c r="F106" s="3">
        <f>SUM(F98:F104)</f>
        <v>0</v>
      </c>
      <c r="G106" s="11">
        <f>SUM(G98:G104)</f>
        <v>4626.3500000000004</v>
      </c>
      <c r="H106" s="11">
        <f>SUM(H98:H104)</f>
        <v>18505.400000000001</v>
      </c>
    </row>
    <row r="107" spans="1:8">
      <c r="B107" s="2" t="s">
        <v>621</v>
      </c>
      <c r="C107" s="3">
        <f>SUM(C98:C99)</f>
        <v>0.5</v>
      </c>
      <c r="E107" s="3">
        <f>SUM(E98:E99)</f>
        <v>0</v>
      </c>
      <c r="F107" s="3">
        <f>SUM(F98:F99)</f>
        <v>0</v>
      </c>
      <c r="G107" s="11">
        <f>SUM(G98:G99)</f>
        <v>232.5</v>
      </c>
      <c r="H107" s="11">
        <f>SUM(H98:H99)</f>
        <v>930</v>
      </c>
    </row>
    <row r="108" spans="1:8">
      <c r="B108" s="2" t="s">
        <v>632</v>
      </c>
      <c r="C108" s="3">
        <f>SUM(C100:C103)</f>
        <v>9.25</v>
      </c>
      <c r="E108" s="3">
        <f>SUM(E100:E103)</f>
        <v>0</v>
      </c>
      <c r="F108" s="3">
        <f>SUM(F100:F103)</f>
        <v>0</v>
      </c>
      <c r="G108" s="11">
        <f>SUM(G100:G103)</f>
        <v>4041.85</v>
      </c>
      <c r="H108" s="11">
        <f>SUM(H100:H103)</f>
        <v>16167.4</v>
      </c>
    </row>
    <row r="109" spans="1:8">
      <c r="B109" s="2" t="s">
        <v>637</v>
      </c>
      <c r="C109" s="3">
        <f>C104</f>
        <v>1</v>
      </c>
      <c r="E109" s="3">
        <f>E104</f>
        <v>0</v>
      </c>
      <c r="F109" s="3">
        <f>F104</f>
        <v>0</v>
      </c>
      <c r="G109" s="11">
        <f>G104</f>
        <v>352</v>
      </c>
      <c r="H109" s="11">
        <f>H104</f>
        <v>1408</v>
      </c>
    </row>
    <row r="110" spans="1:8" ht="28.5" customHeight="1">
      <c r="G110" s="11">
        <f>C110*D110</f>
        <v>0</v>
      </c>
      <c r="H110" s="11">
        <f>G110*12</f>
        <v>0</v>
      </c>
    </row>
    <row r="111" spans="1:8" ht="15.75" customHeight="1">
      <c r="B111" s="70" t="s">
        <v>638</v>
      </c>
      <c r="G111" s="11">
        <f>C111*D111</f>
        <v>0</v>
      </c>
      <c r="H111" s="11">
        <f>G111*12</f>
        <v>0</v>
      </c>
    </row>
    <row r="112" spans="1:8" ht="30">
      <c r="A112" s="3" t="s">
        <v>597</v>
      </c>
      <c r="B112" s="4" t="s">
        <v>280</v>
      </c>
      <c r="C112" s="3">
        <v>1</v>
      </c>
      <c r="D112" s="3">
        <v>588.23</v>
      </c>
      <c r="G112" s="11">
        <f t="shared" ref="G112:G119" si="7">C112*D112+F112</f>
        <v>588.23</v>
      </c>
      <c r="H112" s="11">
        <f t="shared" ref="H112:H119" si="8">G112*4</f>
        <v>2352.92</v>
      </c>
    </row>
    <row r="113" spans="1:8">
      <c r="A113" s="3" t="s">
        <v>599</v>
      </c>
      <c r="B113" s="4" t="s">
        <v>274</v>
      </c>
      <c r="C113" s="3">
        <v>1.25</v>
      </c>
      <c r="D113" s="3">
        <v>534.75</v>
      </c>
      <c r="G113" s="11">
        <f t="shared" si="7"/>
        <v>668.44</v>
      </c>
      <c r="H113" s="11">
        <f t="shared" si="8"/>
        <v>2673.76</v>
      </c>
    </row>
    <row r="114" spans="1:8">
      <c r="A114" s="3" t="s">
        <v>600</v>
      </c>
      <c r="B114" s="4" t="s">
        <v>275</v>
      </c>
      <c r="C114" s="3">
        <v>1.25</v>
      </c>
      <c r="D114" s="3">
        <v>579.6</v>
      </c>
      <c r="G114" s="11">
        <f t="shared" si="7"/>
        <v>724.5</v>
      </c>
      <c r="H114" s="11">
        <f t="shared" si="8"/>
        <v>2898</v>
      </c>
    </row>
    <row r="115" spans="1:8">
      <c r="A115" s="3" t="s">
        <v>601</v>
      </c>
      <c r="B115" s="4" t="s">
        <v>276</v>
      </c>
      <c r="C115" s="3">
        <v>2</v>
      </c>
      <c r="D115" s="3">
        <v>439.3</v>
      </c>
      <c r="G115" s="11">
        <f t="shared" si="7"/>
        <v>878.6</v>
      </c>
      <c r="H115" s="11">
        <f t="shared" si="8"/>
        <v>3514.4</v>
      </c>
    </row>
    <row r="116" spans="1:8">
      <c r="A116" s="3" t="s">
        <v>602</v>
      </c>
      <c r="B116" s="4" t="s">
        <v>276</v>
      </c>
      <c r="C116" s="3">
        <v>1</v>
      </c>
      <c r="D116" s="3">
        <v>525</v>
      </c>
      <c r="G116" s="11">
        <f t="shared" si="7"/>
        <v>525</v>
      </c>
      <c r="H116" s="11">
        <f t="shared" si="8"/>
        <v>2100</v>
      </c>
    </row>
    <row r="117" spans="1:8">
      <c r="A117" s="3" t="s">
        <v>603</v>
      </c>
      <c r="B117" s="4" t="s">
        <v>277</v>
      </c>
      <c r="C117" s="3">
        <v>1</v>
      </c>
      <c r="D117" s="3">
        <v>439.3</v>
      </c>
      <c r="G117" s="11">
        <f t="shared" si="7"/>
        <v>439.3</v>
      </c>
      <c r="H117" s="11">
        <f t="shared" si="8"/>
        <v>1757.2</v>
      </c>
    </row>
    <row r="118" spans="1:8" ht="30">
      <c r="A118" s="3" t="s">
        <v>604</v>
      </c>
      <c r="B118" s="4" t="s">
        <v>278</v>
      </c>
      <c r="C118" s="3">
        <v>1.25</v>
      </c>
      <c r="D118" s="3">
        <v>455.4</v>
      </c>
      <c r="G118" s="11">
        <f t="shared" si="7"/>
        <v>569.25</v>
      </c>
      <c r="H118" s="11">
        <f t="shared" si="8"/>
        <v>2277</v>
      </c>
    </row>
    <row r="119" spans="1:8" ht="30">
      <c r="A119" s="3" t="s">
        <v>605</v>
      </c>
      <c r="B119" s="4" t="s">
        <v>279</v>
      </c>
      <c r="C119" s="3">
        <v>1</v>
      </c>
      <c r="D119" s="3">
        <v>352</v>
      </c>
      <c r="G119" s="11">
        <f t="shared" si="7"/>
        <v>352</v>
      </c>
      <c r="H119" s="11">
        <f t="shared" si="8"/>
        <v>1408</v>
      </c>
    </row>
    <row r="120" spans="1:8">
      <c r="G120" s="11">
        <f>C120*D120</f>
        <v>0</v>
      </c>
      <c r="H120" s="11"/>
    </row>
    <row r="121" spans="1:8">
      <c r="B121" s="2" t="s">
        <v>620</v>
      </c>
      <c r="C121" s="3">
        <f>SUM(C112:C119)</f>
        <v>9.75</v>
      </c>
      <c r="E121" s="3">
        <f>SUM(E112:E119)</f>
        <v>0</v>
      </c>
      <c r="F121" s="3">
        <f>SUM(F112:F119)</f>
        <v>0</v>
      </c>
      <c r="G121" s="11">
        <f>SUM(G112:G119)</f>
        <v>4745.32</v>
      </c>
      <c r="H121" s="11">
        <f>SUM(H112:H119)</f>
        <v>18981.28</v>
      </c>
    </row>
    <row r="122" spans="1:8">
      <c r="B122" s="2" t="s">
        <v>621</v>
      </c>
      <c r="C122" s="3">
        <f>SUM(C112:C114)</f>
        <v>3.5</v>
      </c>
      <c r="E122" s="3">
        <f>SUM(E112:E114)</f>
        <v>0</v>
      </c>
      <c r="F122" s="3">
        <f>SUM(F112:F114)</f>
        <v>0</v>
      </c>
      <c r="G122" s="11">
        <f>SUM(G112:G114)</f>
        <v>1981.17</v>
      </c>
      <c r="H122" s="11">
        <f>SUM(H112:H114)</f>
        <v>7924.68</v>
      </c>
    </row>
    <row r="123" spans="1:8">
      <c r="B123" s="2" t="s">
        <v>632</v>
      </c>
      <c r="C123" s="3">
        <f>SUM(C115:C118)</f>
        <v>5.25</v>
      </c>
      <c r="E123" s="3">
        <f>SUM(E115:E118)</f>
        <v>0</v>
      </c>
      <c r="F123" s="3">
        <f>SUM(F115:F118)</f>
        <v>0</v>
      </c>
      <c r="G123" s="11">
        <f>SUM(G115:G118)</f>
        <v>2412.15</v>
      </c>
      <c r="H123" s="11">
        <f>SUM(H115:H118)</f>
        <v>9648.6</v>
      </c>
    </row>
    <row r="124" spans="1:8">
      <c r="B124" s="2" t="s">
        <v>637</v>
      </c>
      <c r="C124" s="3">
        <f>C119</f>
        <v>1</v>
      </c>
      <c r="E124" s="3">
        <f>E119</f>
        <v>0</v>
      </c>
      <c r="F124" s="3">
        <f>F119</f>
        <v>0</v>
      </c>
      <c r="G124" s="11">
        <f>G119</f>
        <v>352</v>
      </c>
      <c r="H124" s="11">
        <f>H119</f>
        <v>1408</v>
      </c>
    </row>
    <row r="125" spans="1:8">
      <c r="G125" s="11">
        <f>C125*D125</f>
        <v>0</v>
      </c>
      <c r="H125" s="11">
        <f>G125*12</f>
        <v>0</v>
      </c>
    </row>
    <row r="126" spans="1:8">
      <c r="G126" s="11">
        <f>C126*D126</f>
        <v>0</v>
      </c>
      <c r="H126" s="11">
        <f>G126*12</f>
        <v>0</v>
      </c>
    </row>
    <row r="127" spans="1:8" ht="30" customHeight="1">
      <c r="B127" s="804" t="s">
        <v>39</v>
      </c>
      <c r="C127" s="804"/>
      <c r="D127" s="804"/>
      <c r="E127" s="804"/>
      <c r="G127" s="11">
        <f>C127*D127</f>
        <v>0</v>
      </c>
      <c r="H127" s="11">
        <f>G127*12</f>
        <v>0</v>
      </c>
    </row>
    <row r="128" spans="1:8">
      <c r="A128" s="3" t="s">
        <v>597</v>
      </c>
      <c r="B128" s="4" t="s">
        <v>281</v>
      </c>
      <c r="C128" s="3">
        <v>1</v>
      </c>
      <c r="D128" s="3">
        <v>725.4</v>
      </c>
      <c r="G128" s="11">
        <f t="shared" ref="G128:G140" si="9">C128*D128+F128</f>
        <v>725.4</v>
      </c>
      <c r="H128" s="11">
        <f t="shared" ref="H128:H140" si="10">G128*4</f>
        <v>2901.6</v>
      </c>
    </row>
    <row r="129" spans="1:8" ht="30">
      <c r="A129" s="3" t="s">
        <v>599</v>
      </c>
      <c r="B129" s="4" t="s">
        <v>413</v>
      </c>
      <c r="C129" s="3">
        <v>1</v>
      </c>
      <c r="D129" s="3">
        <v>604.5</v>
      </c>
      <c r="G129" s="11">
        <f t="shared" si="9"/>
        <v>604.5</v>
      </c>
      <c r="H129" s="11">
        <f t="shared" si="10"/>
        <v>2418</v>
      </c>
    </row>
    <row r="130" spans="1:8" ht="30">
      <c r="A130" s="3" t="s">
        <v>600</v>
      </c>
      <c r="B130" s="4" t="s">
        <v>414</v>
      </c>
      <c r="C130" s="3">
        <v>1</v>
      </c>
      <c r="D130" s="3">
        <v>604.5</v>
      </c>
      <c r="G130" s="11">
        <f t="shared" si="9"/>
        <v>604.5</v>
      </c>
      <c r="H130" s="11">
        <f t="shared" si="10"/>
        <v>2418</v>
      </c>
    </row>
    <row r="131" spans="1:8">
      <c r="A131" s="3" t="s">
        <v>601</v>
      </c>
      <c r="B131" s="4" t="s">
        <v>805</v>
      </c>
      <c r="C131" s="3">
        <v>0.5</v>
      </c>
      <c r="D131" s="3">
        <v>327.60000000000002</v>
      </c>
      <c r="G131" s="11">
        <f t="shared" si="9"/>
        <v>163.80000000000001</v>
      </c>
      <c r="H131" s="11">
        <f t="shared" si="10"/>
        <v>655.20000000000005</v>
      </c>
    </row>
    <row r="132" spans="1:8">
      <c r="A132" s="3" t="s">
        <v>602</v>
      </c>
      <c r="B132" s="4" t="s">
        <v>640</v>
      </c>
      <c r="C132" s="3">
        <v>2</v>
      </c>
      <c r="D132" s="3">
        <v>455.4</v>
      </c>
      <c r="G132" s="11">
        <f t="shared" si="9"/>
        <v>910.8</v>
      </c>
      <c r="H132" s="11">
        <f t="shared" si="10"/>
        <v>3643.2</v>
      </c>
    </row>
    <row r="133" spans="1:8">
      <c r="A133" s="3" t="s">
        <v>603</v>
      </c>
      <c r="B133" s="4" t="s">
        <v>640</v>
      </c>
      <c r="C133" s="3">
        <v>1</v>
      </c>
      <c r="D133" s="3">
        <v>473.8</v>
      </c>
      <c r="G133" s="11">
        <f t="shared" si="9"/>
        <v>473.8</v>
      </c>
      <c r="H133" s="11">
        <f t="shared" si="10"/>
        <v>1895.2</v>
      </c>
    </row>
    <row r="134" spans="1:8">
      <c r="A134" s="3" t="s">
        <v>604</v>
      </c>
      <c r="B134" s="4" t="s">
        <v>640</v>
      </c>
      <c r="C134" s="3">
        <v>2</v>
      </c>
      <c r="D134" s="3">
        <v>501.4</v>
      </c>
      <c r="G134" s="11">
        <f t="shared" si="9"/>
        <v>1002.8</v>
      </c>
      <c r="H134" s="11">
        <f t="shared" si="10"/>
        <v>4011.2</v>
      </c>
    </row>
    <row r="135" spans="1:8">
      <c r="A135" s="3" t="s">
        <v>723</v>
      </c>
      <c r="B135" s="4" t="s">
        <v>640</v>
      </c>
      <c r="C135" s="3">
        <v>1</v>
      </c>
      <c r="D135" s="3">
        <v>534.75</v>
      </c>
      <c r="G135" s="11">
        <f t="shared" si="9"/>
        <v>534.75</v>
      </c>
      <c r="H135" s="11">
        <f t="shared" si="10"/>
        <v>2139</v>
      </c>
    </row>
    <row r="136" spans="1:8">
      <c r="A136" s="3" t="s">
        <v>606</v>
      </c>
      <c r="B136" s="4" t="s">
        <v>640</v>
      </c>
      <c r="C136" s="3">
        <v>1</v>
      </c>
      <c r="D136" s="3">
        <v>566.79999999999995</v>
      </c>
      <c r="G136" s="11">
        <f t="shared" si="9"/>
        <v>566.79999999999995</v>
      </c>
      <c r="H136" s="11">
        <f t="shared" si="10"/>
        <v>2267.1999999999998</v>
      </c>
    </row>
    <row r="137" spans="1:8">
      <c r="A137" s="3" t="s">
        <v>607</v>
      </c>
      <c r="B137" s="4" t="s">
        <v>806</v>
      </c>
      <c r="C137" s="3">
        <v>5</v>
      </c>
      <c r="D137" s="3">
        <v>501.4</v>
      </c>
      <c r="G137" s="11">
        <f t="shared" si="9"/>
        <v>2507</v>
      </c>
      <c r="H137" s="11">
        <f t="shared" si="10"/>
        <v>10028</v>
      </c>
    </row>
    <row r="138" spans="1:8">
      <c r="A138" s="3" t="s">
        <v>608</v>
      </c>
      <c r="B138" s="4" t="s">
        <v>641</v>
      </c>
      <c r="C138" s="3">
        <v>1</v>
      </c>
      <c r="D138" s="3">
        <v>514.79999999999995</v>
      </c>
      <c r="G138" s="11">
        <f t="shared" si="9"/>
        <v>514.79999999999995</v>
      </c>
      <c r="H138" s="11">
        <f t="shared" si="10"/>
        <v>2059.1999999999998</v>
      </c>
    </row>
    <row r="139" spans="1:8" ht="30">
      <c r="A139" s="3" t="s">
        <v>609</v>
      </c>
      <c r="B139" s="4" t="s">
        <v>283</v>
      </c>
      <c r="C139" s="3">
        <v>3</v>
      </c>
      <c r="D139" s="3">
        <v>352</v>
      </c>
      <c r="G139" s="11">
        <f t="shared" si="9"/>
        <v>1056</v>
      </c>
      <c r="H139" s="11">
        <f t="shared" si="10"/>
        <v>4224</v>
      </c>
    </row>
    <row r="140" spans="1:8" ht="30">
      <c r="A140" s="3" t="s">
        <v>611</v>
      </c>
      <c r="B140" s="4" t="s">
        <v>284</v>
      </c>
      <c r="C140" s="3">
        <v>0.25</v>
      </c>
      <c r="D140" s="3">
        <v>352</v>
      </c>
      <c r="G140" s="11">
        <f t="shared" si="9"/>
        <v>88</v>
      </c>
      <c r="H140" s="11">
        <f t="shared" si="10"/>
        <v>352</v>
      </c>
    </row>
    <row r="141" spans="1:8">
      <c r="G141" s="11">
        <f>C141*D141</f>
        <v>0</v>
      </c>
      <c r="H141" s="11">
        <f>G141*12</f>
        <v>0</v>
      </c>
    </row>
    <row r="142" spans="1:8">
      <c r="B142" s="2" t="s">
        <v>620</v>
      </c>
      <c r="C142" s="3">
        <f>SUM(C128:C140)</f>
        <v>19.75</v>
      </c>
      <c r="E142" s="3">
        <f>SUM(E128:E140)</f>
        <v>0</v>
      </c>
      <c r="F142" s="3">
        <f>SUM(F128:F140)</f>
        <v>0</v>
      </c>
      <c r="G142" s="11">
        <f>ROUND(SUM(G128:G140),2)</f>
        <v>9752.9500000000007</v>
      </c>
      <c r="H142" s="11">
        <f>SUM(H128:H140)</f>
        <v>39011.800000000003</v>
      </c>
    </row>
    <row r="143" spans="1:8">
      <c r="B143" s="2" t="s">
        <v>621</v>
      </c>
      <c r="C143" s="3">
        <f>SUM(C128:C131)</f>
        <v>3.5</v>
      </c>
      <c r="E143" s="3">
        <f>SUM(E128:E131)</f>
        <v>0</v>
      </c>
      <c r="F143" s="3">
        <f>SUM(F128:F131)</f>
        <v>0</v>
      </c>
      <c r="G143" s="11">
        <f>SUM(G128:G131)</f>
        <v>2098.1999999999998</v>
      </c>
      <c r="H143" s="11">
        <f>SUM(H128:H131)</f>
        <v>8392.7999999999993</v>
      </c>
    </row>
    <row r="144" spans="1:8">
      <c r="B144" s="2" t="s">
        <v>632</v>
      </c>
      <c r="C144" s="3">
        <f>SUM(C132:C138)</f>
        <v>13</v>
      </c>
      <c r="E144" s="3">
        <f>SUM(E132:E138)</f>
        <v>0</v>
      </c>
      <c r="F144" s="3">
        <f>SUM(F132:F138)</f>
        <v>0</v>
      </c>
      <c r="G144" s="11">
        <f>SUM(G132:G138)</f>
        <v>6510.75</v>
      </c>
      <c r="H144" s="11">
        <f>SUM(H132:H138)</f>
        <v>26043</v>
      </c>
    </row>
    <row r="145" spans="1:8">
      <c r="B145" s="2" t="s">
        <v>637</v>
      </c>
      <c r="C145" s="3">
        <f>SUM(C139:C140)</f>
        <v>3.25</v>
      </c>
      <c r="E145" s="3">
        <f>SUM(E139:E140)</f>
        <v>0</v>
      </c>
      <c r="F145" s="3">
        <f>SUM(F139:F140)</f>
        <v>0</v>
      </c>
      <c r="G145" s="11">
        <f>SUM(G139:G140)</f>
        <v>1144</v>
      </c>
      <c r="H145" s="11">
        <f>SUM(H139:H140)</f>
        <v>4576</v>
      </c>
    </row>
    <row r="146" spans="1:8" ht="39" customHeight="1">
      <c r="G146" s="11">
        <f>C146*D146</f>
        <v>0</v>
      </c>
      <c r="H146" s="11">
        <f>G146*12</f>
        <v>0</v>
      </c>
    </row>
    <row r="147" spans="1:8" ht="15" customHeight="1">
      <c r="B147" s="804" t="s">
        <v>285</v>
      </c>
      <c r="C147" s="804"/>
      <c r="G147" s="11">
        <f>C147*D147</f>
        <v>0</v>
      </c>
      <c r="H147" s="11">
        <f>G147*12</f>
        <v>0</v>
      </c>
    </row>
    <row r="148" spans="1:8" ht="30">
      <c r="A148" s="3" t="s">
        <v>597</v>
      </c>
      <c r="B148" s="4" t="s">
        <v>286</v>
      </c>
      <c r="C148" s="3">
        <v>1</v>
      </c>
      <c r="D148" s="3">
        <v>682.5</v>
      </c>
      <c r="G148" s="11">
        <f t="shared" ref="G148:G159" si="11">ROUND(C148*D148,)</f>
        <v>683</v>
      </c>
      <c r="H148" s="11">
        <f t="shared" ref="H148:H159" si="12">G148*4</f>
        <v>2732</v>
      </c>
    </row>
    <row r="149" spans="1:8">
      <c r="A149" s="3" t="s">
        <v>599</v>
      </c>
      <c r="B149" s="4" t="s">
        <v>287</v>
      </c>
      <c r="C149" s="3">
        <v>1</v>
      </c>
      <c r="D149" s="3">
        <v>546</v>
      </c>
      <c r="G149" s="11">
        <f t="shared" si="11"/>
        <v>546</v>
      </c>
      <c r="H149" s="11">
        <f t="shared" si="12"/>
        <v>2184</v>
      </c>
    </row>
    <row r="150" spans="1:8">
      <c r="A150" s="3" t="s">
        <v>600</v>
      </c>
      <c r="B150" s="4" t="s">
        <v>288</v>
      </c>
      <c r="C150" s="3">
        <v>4</v>
      </c>
      <c r="D150" s="3">
        <v>504</v>
      </c>
      <c r="G150" s="11">
        <f t="shared" si="11"/>
        <v>2016</v>
      </c>
      <c r="H150" s="11">
        <f t="shared" si="12"/>
        <v>8064</v>
      </c>
    </row>
    <row r="151" spans="1:8">
      <c r="A151" s="3" t="s">
        <v>601</v>
      </c>
      <c r="B151" s="4" t="s">
        <v>642</v>
      </c>
      <c r="C151" s="3">
        <v>0.75</v>
      </c>
      <c r="D151" s="3">
        <v>465</v>
      </c>
      <c r="G151" s="11">
        <f t="shared" si="11"/>
        <v>349</v>
      </c>
      <c r="H151" s="11">
        <f t="shared" si="12"/>
        <v>1396</v>
      </c>
    </row>
    <row r="152" spans="1:8">
      <c r="A152" s="3" t="s">
        <v>602</v>
      </c>
      <c r="B152" s="4" t="s">
        <v>643</v>
      </c>
      <c r="C152" s="3">
        <v>0.5</v>
      </c>
      <c r="D152" s="3">
        <v>465</v>
      </c>
      <c r="G152" s="11">
        <f t="shared" si="11"/>
        <v>233</v>
      </c>
      <c r="H152" s="11">
        <f t="shared" si="12"/>
        <v>932</v>
      </c>
    </row>
    <row r="153" spans="1:8">
      <c r="A153" s="3" t="s">
        <v>603</v>
      </c>
      <c r="B153" s="4" t="s">
        <v>269</v>
      </c>
      <c r="C153" s="3">
        <v>1</v>
      </c>
      <c r="D153" s="3">
        <v>453.2</v>
      </c>
      <c r="G153" s="11">
        <f t="shared" si="11"/>
        <v>453</v>
      </c>
      <c r="H153" s="11">
        <f t="shared" si="12"/>
        <v>1812</v>
      </c>
    </row>
    <row r="154" spans="1:8" ht="30">
      <c r="A154" s="3" t="s">
        <v>604</v>
      </c>
      <c r="B154" s="4" t="s">
        <v>289</v>
      </c>
      <c r="C154" s="3">
        <v>1</v>
      </c>
      <c r="D154" s="3">
        <v>382</v>
      </c>
      <c r="G154" s="11">
        <f t="shared" si="11"/>
        <v>382</v>
      </c>
      <c r="H154" s="11">
        <f t="shared" si="12"/>
        <v>1528</v>
      </c>
    </row>
    <row r="155" spans="1:8" ht="30">
      <c r="A155" s="3" t="s">
        <v>605</v>
      </c>
      <c r="B155" s="4" t="s">
        <v>290</v>
      </c>
      <c r="C155" s="3">
        <v>1</v>
      </c>
      <c r="D155" s="3">
        <v>412</v>
      </c>
      <c r="G155" s="11">
        <f t="shared" si="11"/>
        <v>412</v>
      </c>
      <c r="H155" s="11">
        <f t="shared" si="12"/>
        <v>1648</v>
      </c>
    </row>
    <row r="156" spans="1:8" ht="30">
      <c r="A156" s="3" t="s">
        <v>606</v>
      </c>
      <c r="B156" s="4" t="s">
        <v>290</v>
      </c>
      <c r="C156" s="3">
        <v>3</v>
      </c>
      <c r="D156" s="3">
        <v>382</v>
      </c>
      <c r="G156" s="11">
        <f t="shared" si="11"/>
        <v>1146</v>
      </c>
      <c r="H156" s="11">
        <f t="shared" si="12"/>
        <v>4584</v>
      </c>
    </row>
    <row r="157" spans="1:8">
      <c r="A157" s="3" t="s">
        <v>607</v>
      </c>
      <c r="B157" s="4" t="s">
        <v>644</v>
      </c>
      <c r="C157" s="3">
        <v>0.5</v>
      </c>
      <c r="D157" s="3">
        <v>435</v>
      </c>
      <c r="G157" s="11">
        <f t="shared" si="11"/>
        <v>218</v>
      </c>
      <c r="H157" s="11">
        <f t="shared" si="12"/>
        <v>872</v>
      </c>
    </row>
    <row r="158" spans="1:8" ht="30">
      <c r="A158" s="3" t="s">
        <v>608</v>
      </c>
      <c r="B158" s="4" t="s">
        <v>291</v>
      </c>
      <c r="C158" s="3">
        <v>1</v>
      </c>
      <c r="D158" s="3">
        <v>352</v>
      </c>
      <c r="G158" s="11">
        <f t="shared" si="11"/>
        <v>352</v>
      </c>
      <c r="H158" s="11">
        <f t="shared" si="12"/>
        <v>1408</v>
      </c>
    </row>
    <row r="159" spans="1:8" ht="30">
      <c r="A159" s="3" t="s">
        <v>609</v>
      </c>
      <c r="B159" s="4" t="s">
        <v>292</v>
      </c>
      <c r="C159" s="3">
        <v>1</v>
      </c>
      <c r="D159" s="3">
        <v>352</v>
      </c>
      <c r="G159" s="11">
        <f t="shared" si="11"/>
        <v>352</v>
      </c>
      <c r="H159" s="11">
        <f t="shared" si="12"/>
        <v>1408</v>
      </c>
    </row>
    <row r="160" spans="1:8">
      <c r="G160" s="11">
        <f>C160*D160</f>
        <v>0</v>
      </c>
      <c r="H160" s="11">
        <f>G160*12</f>
        <v>0</v>
      </c>
    </row>
    <row r="161" spans="1:8">
      <c r="B161" s="2" t="s">
        <v>620</v>
      </c>
      <c r="C161" s="3">
        <f>SUM(C148:C159)</f>
        <v>15.75</v>
      </c>
      <c r="E161" s="3">
        <f>SUM(E148:E159)</f>
        <v>0</v>
      </c>
      <c r="F161" s="3">
        <f>SUM(F148:F159)</f>
        <v>0</v>
      </c>
      <c r="G161" s="11">
        <f>SUM(G148:G159)</f>
        <v>7142</v>
      </c>
      <c r="H161" s="11">
        <f>SUM(H148:H159)</f>
        <v>28568</v>
      </c>
    </row>
    <row r="162" spans="1:8">
      <c r="B162" s="2" t="s">
        <v>621</v>
      </c>
      <c r="C162" s="3">
        <f>SUM(C148:C152)</f>
        <v>7.25</v>
      </c>
      <c r="E162" s="3">
        <f>SUM(E148:E152)</f>
        <v>0</v>
      </c>
      <c r="F162" s="3">
        <f>SUM(F148:F152)</f>
        <v>0</v>
      </c>
      <c r="G162" s="11">
        <f>SUM(G148:G152)</f>
        <v>3827</v>
      </c>
      <c r="H162" s="11">
        <f>SUM(H148:H152)</f>
        <v>15308</v>
      </c>
    </row>
    <row r="163" spans="1:8">
      <c r="B163" s="2" t="s">
        <v>622</v>
      </c>
      <c r="C163" s="3">
        <f>SUM(C153:C157)</f>
        <v>6.5</v>
      </c>
      <c r="E163" s="3">
        <f>SUM(E153:E157)</f>
        <v>0</v>
      </c>
      <c r="F163" s="3">
        <f>SUM(F153:F157)</f>
        <v>0</v>
      </c>
      <c r="G163" s="11">
        <f>SUM(G153:G157)</f>
        <v>2611</v>
      </c>
      <c r="H163" s="11">
        <f>SUM(H153:H157)</f>
        <v>10444</v>
      </c>
    </row>
    <row r="164" spans="1:8">
      <c r="B164" s="2" t="s">
        <v>637</v>
      </c>
      <c r="C164" s="3">
        <f>C161-C162-C163</f>
        <v>2</v>
      </c>
      <c r="E164" s="3">
        <f>E161-E162-E163</f>
        <v>0</v>
      </c>
      <c r="F164" s="3">
        <f>F161-F162-F163</f>
        <v>0</v>
      </c>
      <c r="G164" s="11">
        <f>G161-G162-G163</f>
        <v>704</v>
      </c>
      <c r="H164" s="11">
        <f>H161-H162-H163</f>
        <v>2816</v>
      </c>
    </row>
    <row r="165" spans="1:8">
      <c r="G165" s="11">
        <f t="shared" ref="G165:G170" si="13">C165*D165</f>
        <v>0</v>
      </c>
      <c r="H165" s="11">
        <f t="shared" ref="H165:H170" si="14">G165*12</f>
        <v>0</v>
      </c>
    </row>
    <row r="166" spans="1:8" ht="18" customHeight="1">
      <c r="G166" s="11">
        <f t="shared" si="13"/>
        <v>0</v>
      </c>
      <c r="H166" s="11">
        <f t="shared" si="14"/>
        <v>0</v>
      </c>
    </row>
    <row r="167" spans="1:8" ht="24" customHeight="1">
      <c r="B167" s="804" t="s">
        <v>782</v>
      </c>
      <c r="C167" s="804"/>
      <c r="G167" s="11">
        <f t="shared" si="13"/>
        <v>0</v>
      </c>
      <c r="H167" s="11">
        <f t="shared" si="14"/>
        <v>0</v>
      </c>
    </row>
    <row r="168" spans="1:8">
      <c r="A168" s="3" t="s">
        <v>597</v>
      </c>
      <c r="B168" s="4" t="s">
        <v>293</v>
      </c>
      <c r="C168" s="3">
        <v>1</v>
      </c>
      <c r="D168" s="3">
        <v>382</v>
      </c>
      <c r="G168" s="11">
        <f t="shared" si="13"/>
        <v>382</v>
      </c>
      <c r="H168" s="11">
        <f>G168*4</f>
        <v>1528</v>
      </c>
    </row>
    <row r="169" spans="1:8" ht="30">
      <c r="A169" s="3" t="s">
        <v>599</v>
      </c>
      <c r="B169" s="4" t="s">
        <v>294</v>
      </c>
      <c r="C169" s="3">
        <v>2</v>
      </c>
      <c r="D169" s="3">
        <v>352</v>
      </c>
      <c r="G169" s="11">
        <f t="shared" si="13"/>
        <v>704</v>
      </c>
      <c r="H169" s="11">
        <f>G169*4</f>
        <v>2816</v>
      </c>
    </row>
    <row r="170" spans="1:8">
      <c r="G170" s="11">
        <f t="shared" si="13"/>
        <v>0</v>
      </c>
      <c r="H170" s="11">
        <f t="shared" si="14"/>
        <v>0</v>
      </c>
    </row>
    <row r="171" spans="1:8">
      <c r="B171" s="2" t="s">
        <v>620</v>
      </c>
      <c r="C171" s="3">
        <f>SUM(C168:C169)</f>
        <v>3</v>
      </c>
      <c r="E171" s="3">
        <f>E168</f>
        <v>0</v>
      </c>
      <c r="F171" s="3">
        <f>F168</f>
        <v>0</v>
      </c>
      <c r="G171" s="11">
        <f>SUM(G168:G169)</f>
        <v>1086</v>
      </c>
      <c r="H171" s="11">
        <f>SUM(H168:H169)</f>
        <v>4344</v>
      </c>
    </row>
    <row r="172" spans="1:8">
      <c r="B172" s="2" t="s">
        <v>621</v>
      </c>
      <c r="G172" s="11"/>
      <c r="H172" s="11"/>
    </row>
    <row r="173" spans="1:8" ht="15" customHeight="1">
      <c r="B173" s="2" t="s">
        <v>622</v>
      </c>
      <c r="C173" s="3">
        <f>C168</f>
        <v>1</v>
      </c>
      <c r="G173" s="11">
        <f>G168</f>
        <v>382</v>
      </c>
      <c r="H173" s="11">
        <f>H168</f>
        <v>1528</v>
      </c>
    </row>
    <row r="174" spans="1:8">
      <c r="B174" s="2" t="s">
        <v>637</v>
      </c>
      <c r="C174" s="3">
        <f>C169</f>
        <v>2</v>
      </c>
      <c r="G174" s="11">
        <f>G169</f>
        <v>704</v>
      </c>
      <c r="H174" s="11">
        <f>H169</f>
        <v>2816</v>
      </c>
    </row>
    <row r="175" spans="1:8">
      <c r="G175" s="11"/>
      <c r="H175" s="11"/>
    </row>
    <row r="176" spans="1:8">
      <c r="G176" s="11">
        <f t="shared" ref="G176:G184" si="15">C176*D176</f>
        <v>0</v>
      </c>
      <c r="H176" s="11">
        <f t="shared" ref="H176:H184" si="16">G176*12</f>
        <v>0</v>
      </c>
    </row>
    <row r="177" spans="1:8">
      <c r="G177" s="11">
        <f t="shared" si="15"/>
        <v>0</v>
      </c>
      <c r="H177" s="11">
        <f t="shared" si="16"/>
        <v>0</v>
      </c>
    </row>
    <row r="178" spans="1:8" ht="19.5" customHeight="1">
      <c r="B178" s="804" t="s">
        <v>810</v>
      </c>
      <c r="C178" s="804"/>
      <c r="G178" s="11">
        <f t="shared" si="15"/>
        <v>0</v>
      </c>
      <c r="H178" s="11">
        <f t="shared" si="16"/>
        <v>0</v>
      </c>
    </row>
    <row r="179" spans="1:8" ht="19.5" customHeight="1">
      <c r="A179" s="71">
        <v>1</v>
      </c>
      <c r="B179" s="92" t="s">
        <v>848</v>
      </c>
      <c r="C179" s="93">
        <v>2.5</v>
      </c>
      <c r="G179" s="11"/>
      <c r="H179" s="11"/>
    </row>
    <row r="180" spans="1:8" ht="30">
      <c r="A180" s="71">
        <v>2</v>
      </c>
      <c r="B180" s="4" t="s">
        <v>295</v>
      </c>
      <c r="C180" s="3">
        <v>3</v>
      </c>
      <c r="D180" s="3">
        <v>396</v>
      </c>
      <c r="G180" s="11">
        <f t="shared" si="15"/>
        <v>1188</v>
      </c>
      <c r="H180" s="11">
        <f>G180*4</f>
        <v>4752</v>
      </c>
    </row>
    <row r="181" spans="1:8" ht="30">
      <c r="A181" s="71">
        <v>3</v>
      </c>
      <c r="B181" s="4" t="s">
        <v>295</v>
      </c>
      <c r="C181" s="3">
        <v>1.5</v>
      </c>
      <c r="D181" s="3">
        <v>382</v>
      </c>
      <c r="G181" s="11">
        <f t="shared" si="15"/>
        <v>573</v>
      </c>
      <c r="H181" s="11">
        <f>G181*4</f>
        <v>2292</v>
      </c>
    </row>
    <row r="182" spans="1:8" ht="30">
      <c r="A182" s="71">
        <v>4</v>
      </c>
      <c r="B182" s="4" t="s">
        <v>296</v>
      </c>
      <c r="C182" s="3">
        <v>4.5</v>
      </c>
      <c r="D182" s="3">
        <v>352</v>
      </c>
      <c r="G182" s="11">
        <f t="shared" si="15"/>
        <v>1584</v>
      </c>
      <c r="H182" s="11">
        <f>G182*4</f>
        <v>6336</v>
      </c>
    </row>
    <row r="183" spans="1:8">
      <c r="A183" s="71">
        <v>5</v>
      </c>
      <c r="B183" s="4" t="s">
        <v>297</v>
      </c>
      <c r="C183" s="3">
        <v>1</v>
      </c>
      <c r="D183" s="3">
        <v>332</v>
      </c>
      <c r="G183" s="11">
        <f t="shared" si="15"/>
        <v>332</v>
      </c>
      <c r="H183" s="11">
        <f>G183*4</f>
        <v>1328</v>
      </c>
    </row>
    <row r="184" spans="1:8" ht="33.75" customHeight="1">
      <c r="G184" s="11">
        <f t="shared" si="15"/>
        <v>0</v>
      </c>
      <c r="H184" s="11">
        <f t="shared" si="16"/>
        <v>0</v>
      </c>
    </row>
    <row r="185" spans="1:8">
      <c r="B185" s="2" t="s">
        <v>620</v>
      </c>
      <c r="C185" s="3">
        <f>SUM(C180:C183)+C179</f>
        <v>12.5</v>
      </c>
      <c r="F185" s="3">
        <f>F180+F182+F183</f>
        <v>0</v>
      </c>
      <c r="G185" s="11">
        <f>SUM(G180:G183)</f>
        <v>3677</v>
      </c>
      <c r="H185" s="11">
        <f>SUM(H180:H183)</f>
        <v>14708</v>
      </c>
    </row>
    <row r="186" spans="1:8">
      <c r="B186" s="2" t="s">
        <v>621</v>
      </c>
      <c r="C186" s="3">
        <f>C179</f>
        <v>2.5</v>
      </c>
      <c r="G186" s="11"/>
      <c r="H186" s="11"/>
    </row>
    <row r="187" spans="1:8">
      <c r="B187" s="2" t="s">
        <v>622</v>
      </c>
      <c r="C187" s="3">
        <f>SUM(C180:C181)</f>
        <v>4.5</v>
      </c>
      <c r="E187" s="3">
        <f>E180</f>
        <v>0</v>
      </c>
      <c r="F187" s="3">
        <f>F180</f>
        <v>0</v>
      </c>
      <c r="G187" s="3">
        <f>SUM(G180:G181)</f>
        <v>1761</v>
      </c>
      <c r="H187" s="3">
        <f>SUM(H180:H181)</f>
        <v>7044</v>
      </c>
    </row>
    <row r="188" spans="1:8">
      <c r="B188" s="2" t="s">
        <v>637</v>
      </c>
      <c r="C188" s="3">
        <f>C182</f>
        <v>4.5</v>
      </c>
      <c r="E188" s="3">
        <f t="shared" ref="E188:H189" si="17">E182</f>
        <v>0</v>
      </c>
      <c r="F188" s="3">
        <f t="shared" si="17"/>
        <v>0</v>
      </c>
      <c r="G188" s="11">
        <f t="shared" si="17"/>
        <v>1584</v>
      </c>
      <c r="H188" s="11">
        <f t="shared" si="17"/>
        <v>6336</v>
      </c>
    </row>
    <row r="189" spans="1:8">
      <c r="B189" s="2" t="s">
        <v>623</v>
      </c>
      <c r="C189" s="3">
        <f>C183</f>
        <v>1</v>
      </c>
      <c r="E189" s="3">
        <f t="shared" si="17"/>
        <v>0</v>
      </c>
      <c r="F189" s="3">
        <f t="shared" si="17"/>
        <v>0</v>
      </c>
      <c r="G189" s="11">
        <f t="shared" si="17"/>
        <v>332</v>
      </c>
      <c r="H189" s="11">
        <f t="shared" si="17"/>
        <v>1328</v>
      </c>
    </row>
    <row r="190" spans="1:8">
      <c r="G190" s="11">
        <f t="shared" ref="G190:G195" si="18">C190*D190</f>
        <v>0</v>
      </c>
      <c r="H190" s="11">
        <f t="shared" ref="H190:H195" si="19">G190*12</f>
        <v>0</v>
      </c>
    </row>
    <row r="191" spans="1:8" ht="4.5" customHeight="1">
      <c r="G191" s="11">
        <f t="shared" si="18"/>
        <v>0</v>
      </c>
      <c r="H191" s="11">
        <f t="shared" si="19"/>
        <v>0</v>
      </c>
    </row>
    <row r="192" spans="1:8" ht="30.75" customHeight="1">
      <c r="B192" s="804" t="s">
        <v>811</v>
      </c>
      <c r="C192" s="804"/>
      <c r="D192" s="804"/>
      <c r="G192" s="11">
        <f t="shared" si="18"/>
        <v>0</v>
      </c>
      <c r="H192" s="11">
        <f t="shared" si="19"/>
        <v>0</v>
      </c>
    </row>
    <row r="193" spans="1:8">
      <c r="A193" s="3" t="s">
        <v>597</v>
      </c>
      <c r="B193" s="4" t="s">
        <v>646</v>
      </c>
      <c r="C193" s="3">
        <v>0.5</v>
      </c>
      <c r="D193" s="3">
        <v>634.75</v>
      </c>
      <c r="G193" s="11">
        <f t="shared" si="18"/>
        <v>317.38</v>
      </c>
      <c r="H193" s="11">
        <f>G193*4</f>
        <v>1269.52</v>
      </c>
    </row>
    <row r="194" spans="1:8" ht="30">
      <c r="A194" s="3" t="s">
        <v>599</v>
      </c>
      <c r="B194" s="4" t="s">
        <v>298</v>
      </c>
      <c r="C194" s="3">
        <v>0.5</v>
      </c>
      <c r="D194" s="3">
        <v>404.8</v>
      </c>
      <c r="G194" s="11">
        <f t="shared" si="18"/>
        <v>202.4</v>
      </c>
      <c r="H194" s="11">
        <f>G194*4</f>
        <v>809.6</v>
      </c>
    </row>
    <row r="195" spans="1:8">
      <c r="G195" s="11">
        <f t="shared" si="18"/>
        <v>0</v>
      </c>
      <c r="H195" s="11">
        <f t="shared" si="19"/>
        <v>0</v>
      </c>
    </row>
    <row r="196" spans="1:8">
      <c r="B196" s="2" t="s">
        <v>645</v>
      </c>
      <c r="C196" s="3">
        <f>C193+C194</f>
        <v>1</v>
      </c>
      <c r="E196" s="3">
        <f>E193+E194</f>
        <v>0</v>
      </c>
      <c r="F196" s="3">
        <f>F193+F194</f>
        <v>0</v>
      </c>
      <c r="G196" s="11">
        <f>G193+G194</f>
        <v>519.78</v>
      </c>
      <c r="H196" s="11">
        <f>H193+H194</f>
        <v>2079.12</v>
      </c>
    </row>
    <row r="197" spans="1:8">
      <c r="B197" s="2" t="s">
        <v>621</v>
      </c>
      <c r="C197" s="3">
        <f>C193</f>
        <v>0.5</v>
      </c>
      <c r="E197" s="3">
        <f>E193</f>
        <v>0</v>
      </c>
      <c r="F197" s="3">
        <f>F193</f>
        <v>0</v>
      </c>
      <c r="G197" s="11">
        <f>G193</f>
        <v>317.38</v>
      </c>
      <c r="H197" s="11">
        <f>H193</f>
        <v>1269.52</v>
      </c>
    </row>
    <row r="198" spans="1:8">
      <c r="B198" s="2" t="s">
        <v>622</v>
      </c>
      <c r="G198" s="11"/>
      <c r="H198" s="11"/>
    </row>
    <row r="199" spans="1:8">
      <c r="B199" s="2" t="s">
        <v>647</v>
      </c>
      <c r="C199" s="3">
        <f>C194</f>
        <v>0.5</v>
      </c>
      <c r="E199" s="3">
        <f>E194</f>
        <v>0</v>
      </c>
      <c r="F199" s="3">
        <f>F194</f>
        <v>0</v>
      </c>
      <c r="G199" s="11">
        <f>G194</f>
        <v>202.4</v>
      </c>
      <c r="H199" s="11">
        <f>H194</f>
        <v>809.6</v>
      </c>
    </row>
    <row r="200" spans="1:8">
      <c r="B200" s="2" t="s">
        <v>623</v>
      </c>
      <c r="G200" s="11"/>
      <c r="H200" s="11"/>
    </row>
    <row r="201" spans="1:8" ht="33" customHeight="1">
      <c r="G201" s="11"/>
      <c r="H201" s="11">
        <f>G201*12</f>
        <v>0</v>
      </c>
    </row>
    <row r="202" spans="1:8" ht="32.25" customHeight="1">
      <c r="B202" s="804" t="s">
        <v>358</v>
      </c>
      <c r="C202" s="804"/>
      <c r="D202" s="804"/>
      <c r="G202" s="11"/>
      <c r="H202" s="11">
        <f>G202*12</f>
        <v>0</v>
      </c>
    </row>
    <row r="203" spans="1:8" ht="30">
      <c r="A203" s="3" t="s">
        <v>597</v>
      </c>
      <c r="B203" s="4" t="s">
        <v>299</v>
      </c>
      <c r="C203" s="3">
        <v>1</v>
      </c>
      <c r="D203" s="3">
        <v>660</v>
      </c>
      <c r="G203" s="11">
        <f t="shared" ref="G203:G214" si="20">C203*D203</f>
        <v>660</v>
      </c>
      <c r="H203" s="11">
        <f t="shared" ref="H203:H213" si="21">G203*4</f>
        <v>2640</v>
      </c>
    </row>
    <row r="204" spans="1:8">
      <c r="A204" s="3" t="s">
        <v>599</v>
      </c>
      <c r="B204" s="4" t="s">
        <v>648</v>
      </c>
      <c r="C204" s="3">
        <v>1</v>
      </c>
      <c r="D204" s="3">
        <v>504</v>
      </c>
      <c r="G204" s="11">
        <f t="shared" si="20"/>
        <v>504</v>
      </c>
      <c r="H204" s="11">
        <f t="shared" si="21"/>
        <v>2016</v>
      </c>
    </row>
    <row r="205" spans="1:8">
      <c r="A205" s="3" t="s">
        <v>600</v>
      </c>
      <c r="B205" s="4" t="s">
        <v>269</v>
      </c>
      <c r="C205" s="3">
        <v>1</v>
      </c>
      <c r="D205" s="3">
        <v>420.2</v>
      </c>
      <c r="G205" s="11">
        <f t="shared" si="20"/>
        <v>420.2</v>
      </c>
      <c r="H205" s="11">
        <f t="shared" si="21"/>
        <v>1680.8</v>
      </c>
    </row>
    <row r="206" spans="1:8" ht="30">
      <c r="A206" s="3" t="s">
        <v>601</v>
      </c>
      <c r="B206" s="4" t="s">
        <v>300</v>
      </c>
      <c r="C206" s="3">
        <v>0.5</v>
      </c>
      <c r="D206" s="3">
        <v>382</v>
      </c>
      <c r="G206" s="11">
        <f t="shared" si="20"/>
        <v>191</v>
      </c>
      <c r="H206" s="11">
        <f t="shared" si="21"/>
        <v>764</v>
      </c>
    </row>
    <row r="207" spans="1:8">
      <c r="A207" s="3" t="s">
        <v>602</v>
      </c>
      <c r="B207" s="4" t="s">
        <v>301</v>
      </c>
      <c r="C207" s="3">
        <v>4.5</v>
      </c>
      <c r="D207" s="3">
        <v>382</v>
      </c>
      <c r="G207" s="11">
        <f t="shared" si="20"/>
        <v>1719</v>
      </c>
      <c r="H207" s="11">
        <f t="shared" si="21"/>
        <v>6876</v>
      </c>
    </row>
    <row r="208" spans="1:8">
      <c r="A208" s="3" t="s">
        <v>603</v>
      </c>
      <c r="B208" s="4" t="s">
        <v>301</v>
      </c>
      <c r="C208" s="3">
        <v>2</v>
      </c>
      <c r="D208" s="3">
        <v>412</v>
      </c>
      <c r="G208" s="11">
        <f t="shared" si="20"/>
        <v>824</v>
      </c>
      <c r="H208" s="11">
        <f t="shared" si="21"/>
        <v>3296</v>
      </c>
    </row>
    <row r="209" spans="1:8">
      <c r="A209" s="3" t="s">
        <v>604</v>
      </c>
      <c r="B209" s="4" t="s">
        <v>302</v>
      </c>
      <c r="C209" s="3">
        <v>1</v>
      </c>
      <c r="D209" s="3">
        <v>382</v>
      </c>
      <c r="G209" s="11">
        <f t="shared" si="20"/>
        <v>382</v>
      </c>
      <c r="H209" s="11">
        <f t="shared" si="21"/>
        <v>1528</v>
      </c>
    </row>
    <row r="210" spans="1:8">
      <c r="A210" s="3" t="s">
        <v>605</v>
      </c>
      <c r="B210" s="4" t="s">
        <v>303</v>
      </c>
      <c r="C210" s="3">
        <v>1</v>
      </c>
      <c r="D210" s="3">
        <v>362</v>
      </c>
      <c r="G210" s="11">
        <f t="shared" si="20"/>
        <v>362</v>
      </c>
      <c r="H210" s="11">
        <f t="shared" si="21"/>
        <v>1448</v>
      </c>
    </row>
    <row r="211" spans="1:8" ht="30">
      <c r="A211" s="3" t="s">
        <v>606</v>
      </c>
      <c r="B211" s="4" t="s">
        <v>304</v>
      </c>
      <c r="C211" s="3">
        <v>6</v>
      </c>
      <c r="D211" s="3">
        <v>362</v>
      </c>
      <c r="G211" s="11">
        <f t="shared" si="20"/>
        <v>2172</v>
      </c>
      <c r="H211" s="11">
        <f t="shared" si="21"/>
        <v>8688</v>
      </c>
    </row>
    <row r="212" spans="1:8" ht="30">
      <c r="A212" s="3" t="s">
        <v>607</v>
      </c>
      <c r="B212" s="4" t="s">
        <v>305</v>
      </c>
      <c r="C212" s="3">
        <v>2</v>
      </c>
      <c r="D212" s="3">
        <v>352</v>
      </c>
      <c r="G212" s="11">
        <f t="shared" si="20"/>
        <v>704</v>
      </c>
      <c r="H212" s="11">
        <f t="shared" si="21"/>
        <v>2816</v>
      </c>
    </row>
    <row r="213" spans="1:8">
      <c r="G213" s="11">
        <f t="shared" si="20"/>
        <v>0</v>
      </c>
      <c r="H213" s="11">
        <f t="shared" si="21"/>
        <v>0</v>
      </c>
    </row>
    <row r="214" spans="1:8">
      <c r="G214" s="11">
        <f t="shared" si="20"/>
        <v>0</v>
      </c>
      <c r="H214" s="11">
        <f>G214*12</f>
        <v>0</v>
      </c>
    </row>
    <row r="215" spans="1:8">
      <c r="B215" s="2" t="s">
        <v>620</v>
      </c>
      <c r="C215" s="3">
        <f>SUM(C203:C213)</f>
        <v>20</v>
      </c>
      <c r="E215" s="3">
        <f>SUM(E203:E213)</f>
        <v>0</v>
      </c>
      <c r="F215" s="3">
        <f>SUM(F203:F213)</f>
        <v>0</v>
      </c>
      <c r="G215" s="11">
        <f>SUM(G203:G213)</f>
        <v>7938.2</v>
      </c>
      <c r="H215" s="11">
        <f>SUM(H203:H213)</f>
        <v>31752.799999999999</v>
      </c>
    </row>
    <row r="216" spans="1:8">
      <c r="B216" s="2" t="s">
        <v>621</v>
      </c>
      <c r="C216" s="3">
        <f>SUM(C203:C204)</f>
        <v>2</v>
      </c>
      <c r="E216" s="3">
        <f>SUM(E203:E204)</f>
        <v>0</v>
      </c>
      <c r="F216" s="3">
        <f>SUM(F203:F204)</f>
        <v>0</v>
      </c>
      <c r="G216" s="11">
        <f>SUM(G203:G204)</f>
        <v>1164</v>
      </c>
      <c r="H216" s="11">
        <f>SUM(H203:H204)</f>
        <v>4656</v>
      </c>
    </row>
    <row r="217" spans="1:8">
      <c r="B217" s="2" t="s">
        <v>622</v>
      </c>
      <c r="C217" s="3">
        <f>SUM(C205:C209)</f>
        <v>9</v>
      </c>
      <c r="E217" s="3">
        <f>SUM(E205:E209)</f>
        <v>0</v>
      </c>
      <c r="F217" s="3">
        <f>SUM(F205:F209)</f>
        <v>0</v>
      </c>
      <c r="G217" s="11">
        <f>SUM(G205:G209)</f>
        <v>3536.2</v>
      </c>
      <c r="H217" s="11">
        <f>SUM(H205:H209)</f>
        <v>14144.8</v>
      </c>
    </row>
    <row r="218" spans="1:8">
      <c r="B218" s="2" t="s">
        <v>649</v>
      </c>
      <c r="C218" s="3">
        <f>C210+C211+C212+C213</f>
        <v>9</v>
      </c>
      <c r="E218" s="3">
        <f>E210+E211+E212+E213</f>
        <v>0</v>
      </c>
      <c r="F218" s="3">
        <f>F210+F211+F212+F213</f>
        <v>0</v>
      </c>
      <c r="G218" s="11">
        <f>G210+G211+G212+G213</f>
        <v>3238</v>
      </c>
      <c r="H218" s="11">
        <f>H210+H211+H212+H213</f>
        <v>12952</v>
      </c>
    </row>
    <row r="219" spans="1:8">
      <c r="B219" s="2" t="s">
        <v>623</v>
      </c>
      <c r="G219" s="11"/>
      <c r="H219" s="11"/>
    </row>
    <row r="220" spans="1:8" ht="14.25" customHeight="1">
      <c r="G220" s="11">
        <f t="shared" ref="G220:G229" si="22">C220*D220</f>
        <v>0</v>
      </c>
      <c r="H220" s="11">
        <f>G220*12</f>
        <v>0</v>
      </c>
    </row>
    <row r="221" spans="1:8" ht="20.25" customHeight="1">
      <c r="B221" s="804" t="s">
        <v>812</v>
      </c>
      <c r="C221" s="804"/>
      <c r="D221" s="804"/>
      <c r="G221" s="11">
        <f t="shared" si="22"/>
        <v>0</v>
      </c>
      <c r="H221" s="11">
        <f>G221*12</f>
        <v>0</v>
      </c>
    </row>
    <row r="222" spans="1:8">
      <c r="A222" s="3" t="s">
        <v>597</v>
      </c>
      <c r="B222" s="4" t="s">
        <v>307</v>
      </c>
      <c r="C222" s="3">
        <v>1</v>
      </c>
      <c r="D222" s="3">
        <v>660</v>
      </c>
      <c r="G222" s="11">
        <f t="shared" si="22"/>
        <v>660</v>
      </c>
      <c r="H222" s="11">
        <f t="shared" ref="H222:H228" si="23">G222*4</f>
        <v>2640</v>
      </c>
    </row>
    <row r="223" spans="1:8">
      <c r="A223" s="3" t="s">
        <v>599</v>
      </c>
      <c r="B223" s="4" t="s">
        <v>269</v>
      </c>
      <c r="C223" s="3">
        <v>1</v>
      </c>
      <c r="D223" s="3">
        <v>420.2</v>
      </c>
      <c r="G223" s="11">
        <f t="shared" si="22"/>
        <v>420.2</v>
      </c>
      <c r="H223" s="11">
        <f t="shared" si="23"/>
        <v>1680.8</v>
      </c>
    </row>
    <row r="224" spans="1:8" ht="30">
      <c r="A224" s="71">
        <v>3</v>
      </c>
      <c r="B224" s="4" t="s">
        <v>188</v>
      </c>
      <c r="C224" s="3">
        <v>0.5</v>
      </c>
      <c r="G224" s="11">
        <f t="shared" si="22"/>
        <v>0</v>
      </c>
      <c r="H224" s="11">
        <f t="shared" si="23"/>
        <v>0</v>
      </c>
    </row>
    <row r="225" spans="1:9">
      <c r="A225" s="71">
        <v>4</v>
      </c>
      <c r="B225" s="4" t="s">
        <v>301</v>
      </c>
      <c r="C225" s="3">
        <v>4.5</v>
      </c>
      <c r="D225" s="3">
        <v>382</v>
      </c>
      <c r="G225" s="11">
        <f t="shared" si="22"/>
        <v>1719</v>
      </c>
      <c r="H225" s="11">
        <f t="shared" si="23"/>
        <v>6876</v>
      </c>
    </row>
    <row r="226" spans="1:9" ht="15" customHeight="1">
      <c r="A226" s="71">
        <v>5</v>
      </c>
      <c r="B226" s="4" t="s">
        <v>315</v>
      </c>
      <c r="C226" s="3">
        <v>4.5</v>
      </c>
      <c r="D226" s="3">
        <v>362</v>
      </c>
      <c r="G226" s="11">
        <f t="shared" si="22"/>
        <v>1629</v>
      </c>
      <c r="H226" s="11">
        <f t="shared" si="23"/>
        <v>6516</v>
      </c>
    </row>
    <row r="227" spans="1:9" ht="30">
      <c r="A227" s="71">
        <v>6</v>
      </c>
      <c r="B227" s="4" t="s">
        <v>316</v>
      </c>
      <c r="C227" s="3">
        <v>1</v>
      </c>
      <c r="D227" s="3">
        <v>352</v>
      </c>
      <c r="G227" s="11">
        <f t="shared" si="22"/>
        <v>352</v>
      </c>
      <c r="H227" s="11">
        <f t="shared" si="23"/>
        <v>1408</v>
      </c>
    </row>
    <row r="228" spans="1:9">
      <c r="A228" s="71">
        <v>7</v>
      </c>
      <c r="B228" s="4" t="s">
        <v>303</v>
      </c>
      <c r="C228" s="3">
        <v>0.25</v>
      </c>
      <c r="D228" s="3">
        <v>352</v>
      </c>
      <c r="G228" s="11">
        <f t="shared" si="22"/>
        <v>88</v>
      </c>
      <c r="H228" s="11">
        <f t="shared" si="23"/>
        <v>352</v>
      </c>
    </row>
    <row r="229" spans="1:9" ht="30" customHeight="1">
      <c r="G229" s="11">
        <f t="shared" si="22"/>
        <v>0</v>
      </c>
      <c r="H229" s="11">
        <f>G229*12</f>
        <v>0</v>
      </c>
    </row>
    <row r="230" spans="1:9">
      <c r="B230" s="2" t="s">
        <v>620</v>
      </c>
      <c r="C230" s="3">
        <f>SUM(C222:C228)</f>
        <v>12.75</v>
      </c>
      <c r="E230" s="3">
        <f>SUM(E222:E228)</f>
        <v>0</v>
      </c>
      <c r="F230" s="3">
        <f>SUM(F222:F228)</f>
        <v>0</v>
      </c>
      <c r="G230" s="11">
        <f>SUM(G222:G228)</f>
        <v>4868.2</v>
      </c>
      <c r="H230" s="11">
        <f>SUM(H222:H228)</f>
        <v>19472.8</v>
      </c>
    </row>
    <row r="231" spans="1:9">
      <c r="B231" s="2" t="s">
        <v>621</v>
      </c>
      <c r="C231" s="3">
        <f>SUM(C222)</f>
        <v>1</v>
      </c>
      <c r="E231" s="3">
        <f>SUM(E222)</f>
        <v>0</v>
      </c>
      <c r="F231" s="3">
        <f>SUM(F222)</f>
        <v>0</v>
      </c>
      <c r="G231" s="11">
        <f>SUM(G222)</f>
        <v>660</v>
      </c>
      <c r="H231" s="11">
        <f>SUM(H222)</f>
        <v>2640</v>
      </c>
    </row>
    <row r="232" spans="1:9">
      <c r="B232" s="2" t="s">
        <v>622</v>
      </c>
      <c r="C232" s="3">
        <f>SUM(C223:C225)</f>
        <v>6</v>
      </c>
      <c r="E232" s="3">
        <f>SUM(E223:E225)</f>
        <v>0</v>
      </c>
      <c r="F232" s="3">
        <f>SUM(F223:F225)</f>
        <v>0</v>
      </c>
      <c r="G232" s="11">
        <f>SUM(G223:G225)</f>
        <v>2139.1999999999998</v>
      </c>
      <c r="H232" s="11">
        <f>SUM(H223:H225)</f>
        <v>8556.7999999999993</v>
      </c>
    </row>
    <row r="233" spans="1:9">
      <c r="B233" s="2" t="s">
        <v>647</v>
      </c>
      <c r="C233" s="3">
        <f>SUM(C226:C228)</f>
        <v>5.75</v>
      </c>
      <c r="E233" s="3">
        <f>SUM(E226:E228)</f>
        <v>0</v>
      </c>
      <c r="F233" s="3">
        <f>SUM(F226:F228)</f>
        <v>0</v>
      </c>
      <c r="G233" s="11">
        <f>SUM(G226:G228)</f>
        <v>2069</v>
      </c>
      <c r="H233" s="11">
        <f>SUM(H226:H228)</f>
        <v>8276</v>
      </c>
    </row>
    <row r="234" spans="1:9">
      <c r="B234" s="2" t="s">
        <v>623</v>
      </c>
      <c r="G234" s="11"/>
      <c r="H234" s="11"/>
    </row>
    <row r="235" spans="1:9" ht="8.25" customHeight="1">
      <c r="G235" s="11">
        <f>C235*D235</f>
        <v>0</v>
      </c>
      <c r="H235" s="11">
        <f>G235*12</f>
        <v>0</v>
      </c>
      <c r="I235">
        <f>I228+I229+I230</f>
        <v>0</v>
      </c>
    </row>
    <row r="236" spans="1:9" ht="15" customHeight="1">
      <c r="B236" s="804" t="s">
        <v>813</v>
      </c>
      <c r="C236" s="804"/>
      <c r="D236" s="804"/>
      <c r="E236" s="804"/>
      <c r="G236" s="11">
        <f>C236*D236</f>
        <v>0</v>
      </c>
      <c r="H236" s="11">
        <f>G236*12</f>
        <v>0</v>
      </c>
    </row>
    <row r="237" spans="1:9" ht="29.25" customHeight="1">
      <c r="B237" s="804" t="s">
        <v>777</v>
      </c>
      <c r="C237" s="804"/>
      <c r="D237" s="804"/>
      <c r="E237" s="804"/>
      <c r="G237" s="11">
        <f>C237*D237</f>
        <v>0</v>
      </c>
      <c r="H237" s="11">
        <f>G237*12</f>
        <v>0</v>
      </c>
    </row>
    <row r="238" spans="1:9">
      <c r="A238" s="3" t="s">
        <v>597</v>
      </c>
      <c r="B238" s="4" t="s">
        <v>307</v>
      </c>
      <c r="C238" s="3">
        <v>1</v>
      </c>
      <c r="D238" s="3">
        <v>999.25</v>
      </c>
      <c r="G238" s="11">
        <f t="shared" ref="G238:G266" si="24">ROUND(C238*D238,2)</f>
        <v>999.25</v>
      </c>
      <c r="H238" s="11">
        <f t="shared" ref="H238:H266" si="25">G238*4</f>
        <v>3997</v>
      </c>
    </row>
    <row r="239" spans="1:9">
      <c r="A239" s="3" t="s">
        <v>599</v>
      </c>
      <c r="B239" s="4" t="s">
        <v>318</v>
      </c>
      <c r="C239" s="3">
        <v>0.5</v>
      </c>
      <c r="D239" s="3">
        <v>712.75</v>
      </c>
      <c r="G239" s="11">
        <f t="shared" si="24"/>
        <v>356.38</v>
      </c>
      <c r="H239" s="11">
        <f t="shared" si="25"/>
        <v>1425.52</v>
      </c>
    </row>
    <row r="240" spans="1:9">
      <c r="A240" s="3" t="s">
        <v>600</v>
      </c>
      <c r="B240" s="4" t="s">
        <v>319</v>
      </c>
      <c r="C240" s="3">
        <v>0.5</v>
      </c>
      <c r="D240" s="3">
        <v>820.81</v>
      </c>
      <c r="G240" s="11">
        <f t="shared" si="24"/>
        <v>410.41</v>
      </c>
      <c r="H240" s="11">
        <f t="shared" si="25"/>
        <v>1641.64</v>
      </c>
    </row>
    <row r="241" spans="1:8">
      <c r="A241" s="3" t="s">
        <v>601</v>
      </c>
      <c r="B241" s="4" t="s">
        <v>320</v>
      </c>
      <c r="C241" s="3">
        <v>1</v>
      </c>
      <c r="D241" s="3">
        <v>642</v>
      </c>
      <c r="G241" s="11">
        <f t="shared" si="24"/>
        <v>642</v>
      </c>
      <c r="H241" s="11">
        <f t="shared" si="25"/>
        <v>2568</v>
      </c>
    </row>
    <row r="242" spans="1:8">
      <c r="A242" s="3" t="s">
        <v>602</v>
      </c>
      <c r="B242" s="4" t="s">
        <v>320</v>
      </c>
      <c r="C242" s="3">
        <v>1</v>
      </c>
      <c r="D242" s="3">
        <v>685.2</v>
      </c>
      <c r="G242" s="11">
        <f t="shared" si="24"/>
        <v>685.2</v>
      </c>
      <c r="H242" s="11">
        <f t="shared" si="25"/>
        <v>2740.8</v>
      </c>
    </row>
    <row r="243" spans="1:8">
      <c r="A243" s="3" t="s">
        <v>603</v>
      </c>
      <c r="B243" s="4" t="s">
        <v>320</v>
      </c>
      <c r="C243" s="3">
        <v>1.5</v>
      </c>
      <c r="D243" s="3">
        <v>597.6</v>
      </c>
      <c r="G243" s="11">
        <f t="shared" si="24"/>
        <v>896.4</v>
      </c>
      <c r="H243" s="11">
        <f t="shared" si="25"/>
        <v>3585.6</v>
      </c>
    </row>
    <row r="244" spans="1:8">
      <c r="A244" s="3" t="s">
        <v>604</v>
      </c>
      <c r="B244" s="4" t="s">
        <v>331</v>
      </c>
      <c r="C244" s="3">
        <v>1</v>
      </c>
      <c r="D244" s="3">
        <v>656.65</v>
      </c>
      <c r="G244" s="11">
        <f t="shared" si="24"/>
        <v>656.65</v>
      </c>
      <c r="H244" s="11">
        <f t="shared" si="25"/>
        <v>2626.6</v>
      </c>
    </row>
    <row r="245" spans="1:8">
      <c r="A245" s="3" t="s">
        <v>605</v>
      </c>
      <c r="B245" s="4" t="s">
        <v>331</v>
      </c>
      <c r="C245" s="3">
        <v>1</v>
      </c>
      <c r="D245" s="3">
        <v>572.70000000000005</v>
      </c>
      <c r="G245" s="11">
        <f t="shared" si="24"/>
        <v>572.70000000000005</v>
      </c>
      <c r="H245" s="11">
        <f t="shared" si="25"/>
        <v>2290.8000000000002</v>
      </c>
    </row>
    <row r="246" spans="1:8">
      <c r="A246" s="3" t="s">
        <v>606</v>
      </c>
      <c r="B246" s="4" t="s">
        <v>332</v>
      </c>
      <c r="C246" s="3">
        <v>2</v>
      </c>
      <c r="D246" s="3">
        <v>572.70000000000005</v>
      </c>
      <c r="G246" s="11">
        <f t="shared" si="24"/>
        <v>1145.4000000000001</v>
      </c>
      <c r="H246" s="11">
        <f t="shared" si="25"/>
        <v>4581.6000000000004</v>
      </c>
    </row>
    <row r="247" spans="1:8" ht="30">
      <c r="A247" s="71">
        <v>10</v>
      </c>
      <c r="B247" s="4" t="s">
        <v>321</v>
      </c>
      <c r="C247" s="3">
        <v>1</v>
      </c>
      <c r="D247" s="3">
        <v>453.2</v>
      </c>
      <c r="G247" s="11">
        <f t="shared" si="24"/>
        <v>453.2</v>
      </c>
      <c r="H247" s="11">
        <f t="shared" si="25"/>
        <v>1812.8</v>
      </c>
    </row>
    <row r="248" spans="1:8">
      <c r="A248" s="71">
        <v>11</v>
      </c>
      <c r="B248" s="4" t="s">
        <v>322</v>
      </c>
      <c r="C248" s="3">
        <v>3.5</v>
      </c>
      <c r="D248" s="3">
        <v>412</v>
      </c>
      <c r="G248" s="11">
        <f t="shared" si="24"/>
        <v>1442</v>
      </c>
      <c r="H248" s="11">
        <f t="shared" si="25"/>
        <v>5768</v>
      </c>
    </row>
    <row r="249" spans="1:8">
      <c r="A249" s="71">
        <v>12</v>
      </c>
      <c r="B249" s="4" t="s">
        <v>323</v>
      </c>
      <c r="C249" s="3">
        <v>2.5</v>
      </c>
      <c r="D249" s="3">
        <v>473.8</v>
      </c>
      <c r="G249" s="11">
        <f t="shared" si="24"/>
        <v>1184.5</v>
      </c>
      <c r="H249" s="11">
        <f t="shared" si="25"/>
        <v>4738</v>
      </c>
    </row>
    <row r="250" spans="1:8" ht="30">
      <c r="A250" s="71">
        <v>13</v>
      </c>
      <c r="B250" s="4" t="s">
        <v>324</v>
      </c>
      <c r="C250" s="3">
        <v>1</v>
      </c>
      <c r="D250" s="3">
        <v>501.4</v>
      </c>
      <c r="G250" s="11">
        <f t="shared" si="24"/>
        <v>501.4</v>
      </c>
      <c r="H250" s="11">
        <f t="shared" si="25"/>
        <v>2005.6</v>
      </c>
    </row>
    <row r="251" spans="1:8" ht="30">
      <c r="A251" s="71">
        <v>14</v>
      </c>
      <c r="B251" s="4" t="s">
        <v>325</v>
      </c>
      <c r="C251" s="3">
        <v>0.5</v>
      </c>
      <c r="D251" s="3">
        <v>412</v>
      </c>
      <c r="G251" s="11">
        <f t="shared" si="24"/>
        <v>206</v>
      </c>
      <c r="H251" s="11">
        <f t="shared" si="25"/>
        <v>824</v>
      </c>
    </row>
    <row r="252" spans="1:8" ht="30">
      <c r="A252" s="71">
        <v>15</v>
      </c>
      <c r="B252" s="4" t="s">
        <v>330</v>
      </c>
      <c r="C252" s="3">
        <v>1</v>
      </c>
      <c r="D252" s="3">
        <v>511.5</v>
      </c>
      <c r="G252" s="11">
        <f t="shared" si="24"/>
        <v>511.5</v>
      </c>
      <c r="H252" s="11">
        <f t="shared" si="25"/>
        <v>2046</v>
      </c>
    </row>
    <row r="253" spans="1:8">
      <c r="A253" s="71">
        <v>16</v>
      </c>
      <c r="B253" s="4" t="s">
        <v>329</v>
      </c>
      <c r="C253" s="3">
        <v>1.25</v>
      </c>
      <c r="D253" s="3">
        <v>412</v>
      </c>
      <c r="G253" s="11">
        <f t="shared" si="24"/>
        <v>515</v>
      </c>
      <c r="H253" s="11">
        <f t="shared" si="25"/>
        <v>2060</v>
      </c>
    </row>
    <row r="254" spans="1:8" ht="30">
      <c r="A254" s="71">
        <v>17</v>
      </c>
      <c r="B254" s="4" t="s">
        <v>328</v>
      </c>
      <c r="C254" s="3">
        <v>3</v>
      </c>
      <c r="D254" s="3">
        <v>396</v>
      </c>
      <c r="G254" s="11">
        <f t="shared" si="24"/>
        <v>1188</v>
      </c>
      <c r="H254" s="11">
        <f t="shared" si="25"/>
        <v>4752</v>
      </c>
    </row>
    <row r="255" spans="1:8" ht="30">
      <c r="A255" s="71">
        <v>18</v>
      </c>
      <c r="B255" s="4" t="s">
        <v>326</v>
      </c>
      <c r="C255" s="3">
        <v>1</v>
      </c>
      <c r="D255" s="3">
        <v>396</v>
      </c>
      <c r="G255" s="11">
        <f t="shared" si="24"/>
        <v>396</v>
      </c>
      <c r="H255" s="11">
        <f t="shared" si="25"/>
        <v>1584</v>
      </c>
    </row>
    <row r="256" spans="1:8">
      <c r="A256" s="71">
        <v>19</v>
      </c>
      <c r="B256" s="4" t="s">
        <v>327</v>
      </c>
      <c r="C256" s="3">
        <v>2</v>
      </c>
      <c r="D256" s="3">
        <v>473.8</v>
      </c>
      <c r="G256" s="11">
        <f t="shared" si="24"/>
        <v>947.6</v>
      </c>
      <c r="H256" s="11">
        <f t="shared" si="25"/>
        <v>3790.4</v>
      </c>
    </row>
    <row r="257" spans="1:8">
      <c r="A257" s="71">
        <v>20</v>
      </c>
      <c r="B257" s="4" t="s">
        <v>327</v>
      </c>
      <c r="C257" s="3">
        <v>3</v>
      </c>
      <c r="D257" s="3">
        <v>455.4</v>
      </c>
      <c r="G257" s="11">
        <f t="shared" si="24"/>
        <v>1366.2</v>
      </c>
      <c r="H257" s="11">
        <f t="shared" si="25"/>
        <v>5464.8</v>
      </c>
    </row>
    <row r="258" spans="1:8" ht="30">
      <c r="A258" s="71">
        <v>21</v>
      </c>
      <c r="B258" s="4" t="s">
        <v>333</v>
      </c>
      <c r="C258" s="3">
        <v>1.5</v>
      </c>
      <c r="D258" s="3">
        <v>362</v>
      </c>
      <c r="G258" s="11">
        <f t="shared" si="24"/>
        <v>543</v>
      </c>
      <c r="H258" s="11">
        <f t="shared" si="25"/>
        <v>2172</v>
      </c>
    </row>
    <row r="259" spans="1:8" ht="30">
      <c r="A259" s="71">
        <v>22</v>
      </c>
      <c r="B259" s="4" t="s">
        <v>335</v>
      </c>
      <c r="C259" s="3">
        <v>1</v>
      </c>
      <c r="D259" s="3">
        <v>362</v>
      </c>
      <c r="G259" s="11">
        <f t="shared" si="24"/>
        <v>362</v>
      </c>
      <c r="H259" s="11">
        <f t="shared" si="25"/>
        <v>1448</v>
      </c>
    </row>
    <row r="260" spans="1:8" ht="30">
      <c r="A260" s="71">
        <v>23</v>
      </c>
      <c r="B260" s="4" t="s">
        <v>334</v>
      </c>
      <c r="C260" s="3">
        <v>3.5</v>
      </c>
      <c r="D260" s="3">
        <v>362</v>
      </c>
      <c r="G260" s="11">
        <f t="shared" si="24"/>
        <v>1267</v>
      </c>
      <c r="H260" s="11">
        <f t="shared" si="25"/>
        <v>5068</v>
      </c>
    </row>
    <row r="261" spans="1:8" ht="30">
      <c r="A261" s="71">
        <v>24</v>
      </c>
      <c r="B261" s="4" t="s">
        <v>336</v>
      </c>
      <c r="C261" s="3">
        <v>2.5</v>
      </c>
      <c r="D261" s="3">
        <v>416.3</v>
      </c>
      <c r="G261" s="11">
        <f t="shared" si="24"/>
        <v>1040.75</v>
      </c>
      <c r="H261" s="11">
        <f t="shared" si="25"/>
        <v>4163</v>
      </c>
    </row>
    <row r="262" spans="1:8" ht="30">
      <c r="A262" s="71">
        <v>25</v>
      </c>
      <c r="B262" s="4" t="s">
        <v>337</v>
      </c>
      <c r="C262" s="3">
        <v>1</v>
      </c>
      <c r="D262" s="3">
        <v>362</v>
      </c>
      <c r="G262" s="11">
        <f t="shared" si="24"/>
        <v>362</v>
      </c>
      <c r="H262" s="11">
        <f t="shared" si="25"/>
        <v>1448</v>
      </c>
    </row>
    <row r="263" spans="1:8" ht="30">
      <c r="A263" s="71">
        <v>26</v>
      </c>
      <c r="B263" s="4" t="s">
        <v>408</v>
      </c>
      <c r="C263" s="3">
        <v>3</v>
      </c>
      <c r="D263" s="3">
        <v>362</v>
      </c>
      <c r="G263" s="11">
        <f t="shared" si="24"/>
        <v>1086</v>
      </c>
      <c r="H263" s="11">
        <f t="shared" si="25"/>
        <v>4344</v>
      </c>
    </row>
    <row r="264" spans="1:8">
      <c r="A264" s="71">
        <v>27</v>
      </c>
      <c r="B264" s="4" t="s">
        <v>303</v>
      </c>
      <c r="C264" s="3">
        <v>1</v>
      </c>
      <c r="D264" s="3">
        <v>362</v>
      </c>
      <c r="G264" s="11">
        <f t="shared" si="24"/>
        <v>362</v>
      </c>
      <c r="H264" s="11">
        <f t="shared" si="25"/>
        <v>1448</v>
      </c>
    </row>
    <row r="265" spans="1:8" ht="30">
      <c r="A265" s="71">
        <v>28</v>
      </c>
      <c r="B265" s="4" t="s">
        <v>305</v>
      </c>
      <c r="C265" s="3">
        <v>1.25</v>
      </c>
      <c r="D265" s="3">
        <v>352</v>
      </c>
      <c r="G265" s="11">
        <f t="shared" si="24"/>
        <v>440</v>
      </c>
      <c r="H265" s="11">
        <f t="shared" si="25"/>
        <v>1760</v>
      </c>
    </row>
    <row r="266" spans="1:8" ht="30">
      <c r="A266" s="71">
        <v>29</v>
      </c>
      <c r="B266" s="4" t="s">
        <v>338</v>
      </c>
      <c r="C266" s="3">
        <v>0.75</v>
      </c>
      <c r="D266" s="3">
        <v>352</v>
      </c>
      <c r="G266" s="11">
        <f t="shared" si="24"/>
        <v>264</v>
      </c>
      <c r="H266" s="11">
        <f t="shared" si="25"/>
        <v>1056</v>
      </c>
    </row>
    <row r="267" spans="1:8">
      <c r="G267" s="11"/>
      <c r="H267" s="11">
        <f>G267*4</f>
        <v>0</v>
      </c>
    </row>
    <row r="268" spans="1:8" ht="20.25" customHeight="1">
      <c r="G268" s="11">
        <f>C268*D268</f>
        <v>0</v>
      </c>
      <c r="H268" s="11">
        <f>G268*12</f>
        <v>0</v>
      </c>
    </row>
    <row r="269" spans="1:8">
      <c r="B269" s="2" t="s">
        <v>620</v>
      </c>
      <c r="C269" s="3">
        <f>SUM(C238:C266)</f>
        <v>44.75</v>
      </c>
      <c r="E269" s="3">
        <f>SUM(E238:E266)</f>
        <v>0</v>
      </c>
      <c r="F269" s="3">
        <f>SUM(F238:F266)</f>
        <v>0</v>
      </c>
      <c r="G269" s="11">
        <f>SUM(G238:G266)</f>
        <v>20802.54</v>
      </c>
      <c r="H269" s="11">
        <f>SUM(H238:H266)</f>
        <v>83210.16</v>
      </c>
    </row>
    <row r="270" spans="1:8">
      <c r="B270" s="2" t="s">
        <v>621</v>
      </c>
      <c r="C270" s="3">
        <f>SUM(C238:C246)</f>
        <v>9.5</v>
      </c>
      <c r="E270" s="3">
        <f>SUM(E238:E246)</f>
        <v>0</v>
      </c>
      <c r="F270" s="3">
        <f>SUM(F238:F246)</f>
        <v>0</v>
      </c>
      <c r="G270" s="11">
        <f>SUM(G238:G246)</f>
        <v>6364.39</v>
      </c>
      <c r="H270" s="11">
        <f>SUM(H238:H246)</f>
        <v>25457.56</v>
      </c>
    </row>
    <row r="271" spans="1:8">
      <c r="B271" s="2" t="s">
        <v>622</v>
      </c>
      <c r="C271" s="3">
        <f>SUM(C247:C257)</f>
        <v>19.75</v>
      </c>
      <c r="E271" s="3">
        <f>SUM(E247:E256)</f>
        <v>0</v>
      </c>
      <c r="F271" s="3">
        <f>SUM(F247:F256)</f>
        <v>0</v>
      </c>
      <c r="G271" s="3">
        <f>SUM(G247:G257)</f>
        <v>8711.4</v>
      </c>
      <c r="H271" s="3">
        <f>SUM(H247:H257)</f>
        <v>34845.599999999999</v>
      </c>
    </row>
    <row r="272" spans="1:8">
      <c r="B272" s="2" t="s">
        <v>658</v>
      </c>
      <c r="C272" s="3">
        <f>SUM(C258:C266)</f>
        <v>15.5</v>
      </c>
      <c r="E272" s="3">
        <f>SUM(E258:E266)</f>
        <v>0</v>
      </c>
      <c r="F272" s="3">
        <f>SUM(F258:F266)</f>
        <v>0</v>
      </c>
      <c r="G272" s="11">
        <f>SUM(G258:G266)</f>
        <v>5726.75</v>
      </c>
      <c r="H272" s="11">
        <f>SUM(H258:H266)</f>
        <v>22907</v>
      </c>
    </row>
    <row r="273" spans="1:8">
      <c r="B273" s="2" t="s">
        <v>623</v>
      </c>
      <c r="G273" s="11"/>
      <c r="H273" s="11"/>
    </row>
    <row r="274" spans="1:8">
      <c r="G274" s="11">
        <f>C274*D274</f>
        <v>0</v>
      </c>
      <c r="H274" s="11">
        <f>G274*12</f>
        <v>0</v>
      </c>
    </row>
    <row r="275" spans="1:8" ht="14.25" customHeight="1">
      <c r="G275" s="11">
        <f>C275*D275</f>
        <v>0</v>
      </c>
      <c r="H275" s="11">
        <f>G275*12</f>
        <v>0</v>
      </c>
    </row>
    <row r="276" spans="1:8" ht="7.5" customHeight="1">
      <c r="G276" s="11">
        <f>C276*D276</f>
        <v>0</v>
      </c>
      <c r="H276" s="11">
        <f>G276*12</f>
        <v>0</v>
      </c>
    </row>
    <row r="277" spans="1:8" ht="30.75" customHeight="1">
      <c r="B277" s="804" t="s">
        <v>814</v>
      </c>
      <c r="C277" s="804"/>
      <c r="D277" s="804"/>
      <c r="G277" s="11">
        <f>C277*D277</f>
        <v>0</v>
      </c>
      <c r="H277" s="11">
        <f>G277*12</f>
        <v>0</v>
      </c>
    </row>
    <row r="278" spans="1:8" ht="30">
      <c r="A278" s="3" t="s">
        <v>597</v>
      </c>
      <c r="B278" s="4" t="s">
        <v>339</v>
      </c>
      <c r="C278" s="3">
        <v>1</v>
      </c>
      <c r="D278" s="3">
        <v>546</v>
      </c>
      <c r="G278" s="11">
        <f t="shared" ref="G278:G285" si="26">ROUND(C278*D278,2)</f>
        <v>546</v>
      </c>
      <c r="H278" s="11">
        <f t="shared" ref="H278:H285" si="27">G278*4</f>
        <v>2184</v>
      </c>
    </row>
    <row r="279" spans="1:8">
      <c r="A279" s="3" t="s">
        <v>599</v>
      </c>
      <c r="B279" s="4" t="s">
        <v>301</v>
      </c>
      <c r="C279" s="3">
        <v>2.5</v>
      </c>
      <c r="D279" s="3">
        <v>382</v>
      </c>
      <c r="G279" s="11">
        <f t="shared" si="26"/>
        <v>955</v>
      </c>
      <c r="H279" s="11">
        <f t="shared" si="27"/>
        <v>3820</v>
      </c>
    </row>
    <row r="280" spans="1:8">
      <c r="B280" s="4" t="s">
        <v>301</v>
      </c>
      <c r="C280" s="3">
        <v>1</v>
      </c>
      <c r="D280" s="3">
        <v>396</v>
      </c>
      <c r="G280" s="11">
        <f t="shared" si="26"/>
        <v>396</v>
      </c>
      <c r="H280" s="11">
        <f t="shared" si="27"/>
        <v>1584</v>
      </c>
    </row>
    <row r="281" spans="1:8">
      <c r="B281" s="4" t="s">
        <v>301</v>
      </c>
      <c r="C281" s="3">
        <v>1</v>
      </c>
      <c r="D281" s="3">
        <v>412</v>
      </c>
      <c r="G281" s="11">
        <f t="shared" si="26"/>
        <v>412</v>
      </c>
      <c r="H281" s="11">
        <f t="shared" si="27"/>
        <v>1648</v>
      </c>
    </row>
    <row r="282" spans="1:8">
      <c r="A282" s="3" t="s">
        <v>600</v>
      </c>
      <c r="B282" s="4" t="s">
        <v>302</v>
      </c>
      <c r="C282" s="3">
        <v>1</v>
      </c>
      <c r="D282" s="3">
        <v>382</v>
      </c>
      <c r="G282" s="11">
        <f t="shared" si="26"/>
        <v>382</v>
      </c>
      <c r="H282" s="11">
        <f t="shared" si="27"/>
        <v>1528</v>
      </c>
    </row>
    <row r="283" spans="1:8" ht="30">
      <c r="A283" s="3" t="s">
        <v>601</v>
      </c>
      <c r="B283" s="4" t="s">
        <v>304</v>
      </c>
      <c r="C283" s="3">
        <v>4.5</v>
      </c>
      <c r="D283" s="3">
        <v>362</v>
      </c>
      <c r="G283" s="11">
        <f t="shared" si="26"/>
        <v>1629</v>
      </c>
      <c r="H283" s="11">
        <f t="shared" si="27"/>
        <v>6516</v>
      </c>
    </row>
    <row r="284" spans="1:8" ht="30">
      <c r="A284" s="3" t="s">
        <v>602</v>
      </c>
      <c r="B284" s="4" t="s">
        <v>305</v>
      </c>
      <c r="C284" s="3">
        <v>0.75</v>
      </c>
      <c r="D284" s="3">
        <v>362</v>
      </c>
      <c r="G284" s="11">
        <f t="shared" si="26"/>
        <v>271.5</v>
      </c>
      <c r="H284" s="11">
        <f t="shared" si="27"/>
        <v>1086</v>
      </c>
    </row>
    <row r="285" spans="1:8" ht="30">
      <c r="A285" s="3" t="s">
        <v>603</v>
      </c>
      <c r="B285" s="4" t="s">
        <v>338</v>
      </c>
      <c r="C285" s="3">
        <v>0.75</v>
      </c>
      <c r="D285" s="3">
        <v>352</v>
      </c>
      <c r="G285" s="11">
        <f t="shared" si="26"/>
        <v>264</v>
      </c>
      <c r="H285" s="11">
        <f t="shared" si="27"/>
        <v>1056</v>
      </c>
    </row>
    <row r="286" spans="1:8" ht="30" customHeight="1">
      <c r="G286" s="11">
        <f>C286*D286</f>
        <v>0</v>
      </c>
      <c r="H286" s="11">
        <f>G286*4</f>
        <v>0</v>
      </c>
    </row>
    <row r="287" spans="1:8">
      <c r="B287" s="2" t="s">
        <v>620</v>
      </c>
      <c r="C287" s="3">
        <f>SUM(C278:C285)</f>
        <v>12.5</v>
      </c>
      <c r="E287" s="3">
        <f>SUM(E278:E285)</f>
        <v>0</v>
      </c>
      <c r="F287" s="3">
        <f>SUM(F278:F285)</f>
        <v>0</v>
      </c>
      <c r="G287" s="11">
        <f>SUM(G278:G285)</f>
        <v>4855.5</v>
      </c>
      <c r="H287" s="11">
        <f>SUM(H278:H285)</f>
        <v>19422</v>
      </c>
    </row>
    <row r="288" spans="1:8" ht="15" customHeight="1">
      <c r="B288" s="2" t="s">
        <v>621</v>
      </c>
      <c r="C288" s="3">
        <f>SUM(C278)</f>
        <v>1</v>
      </c>
      <c r="E288" s="3">
        <f>E278</f>
        <v>0</v>
      </c>
      <c r="F288" s="3">
        <f>F278</f>
        <v>0</v>
      </c>
      <c r="G288" s="11">
        <f>SUM(G278)</f>
        <v>546</v>
      </c>
      <c r="H288" s="11">
        <f>SUM(H278)</f>
        <v>2184</v>
      </c>
    </row>
    <row r="289" spans="1:8">
      <c r="B289" s="2" t="s">
        <v>622</v>
      </c>
      <c r="C289" s="3">
        <f>SUM(C279:C282)</f>
        <v>5.5</v>
      </c>
      <c r="E289" s="3">
        <f>E279+E282</f>
        <v>0</v>
      </c>
      <c r="F289" s="3">
        <f>F279+F282</f>
        <v>0</v>
      </c>
      <c r="G289" s="11">
        <f>SUM(G279:G282)</f>
        <v>2145</v>
      </c>
      <c r="H289" s="11">
        <f>SUM(H279:H282)</f>
        <v>8580</v>
      </c>
    </row>
    <row r="290" spans="1:8">
      <c r="B290" s="2" t="s">
        <v>658</v>
      </c>
      <c r="C290" s="3">
        <f>SUM(C283:C285)</f>
        <v>6</v>
      </c>
      <c r="E290" s="3">
        <f>E283+E284+E285</f>
        <v>0</v>
      </c>
      <c r="F290" s="3">
        <f>F283+F284+F285</f>
        <v>0</v>
      </c>
      <c r="G290" s="11">
        <f>SUM(G283:G285)</f>
        <v>2164.5</v>
      </c>
      <c r="H290" s="11">
        <f>SUM(H283:H285)</f>
        <v>8658</v>
      </c>
    </row>
    <row r="291" spans="1:8">
      <c r="G291" s="11">
        <f>C291*D291</f>
        <v>0</v>
      </c>
      <c r="H291" s="11">
        <f>G291*12</f>
        <v>0</v>
      </c>
    </row>
    <row r="292" spans="1:8" ht="25.5" customHeight="1">
      <c r="G292" s="11">
        <f>C292*D292</f>
        <v>0</v>
      </c>
      <c r="H292" s="11">
        <f>G292*12</f>
        <v>0</v>
      </c>
    </row>
    <row r="293" spans="1:8" ht="51.75" customHeight="1">
      <c r="B293" s="804" t="s">
        <v>815</v>
      </c>
      <c r="C293" s="804"/>
      <c r="D293" s="804"/>
      <c r="E293" s="804"/>
      <c r="F293" s="804"/>
      <c r="G293" s="11">
        <f>C293*D293</f>
        <v>0</v>
      </c>
      <c r="H293" s="11">
        <f>G293*12</f>
        <v>0</v>
      </c>
    </row>
    <row r="294" spans="1:8">
      <c r="A294" s="3" t="s">
        <v>597</v>
      </c>
      <c r="B294" s="4" t="s">
        <v>660</v>
      </c>
      <c r="C294" s="3">
        <v>0.75</v>
      </c>
      <c r="D294" s="3">
        <v>627.9</v>
      </c>
      <c r="G294" s="11">
        <f t="shared" ref="G294:G302" si="28">ROUND(C294*D294,2)</f>
        <v>470.93</v>
      </c>
      <c r="H294" s="11">
        <f t="shared" ref="H294:H302" si="29">G294*4</f>
        <v>1883.72</v>
      </c>
    </row>
    <row r="295" spans="1:8">
      <c r="A295" s="3" t="s">
        <v>599</v>
      </c>
      <c r="B295" s="4" t="s">
        <v>661</v>
      </c>
      <c r="C295" s="3">
        <v>0.75</v>
      </c>
      <c r="D295" s="3">
        <v>572.70000000000005</v>
      </c>
      <c r="G295" s="11">
        <f t="shared" si="28"/>
        <v>429.53</v>
      </c>
      <c r="H295" s="11">
        <f t="shared" si="29"/>
        <v>1718.12</v>
      </c>
    </row>
    <row r="296" spans="1:8">
      <c r="A296" s="3" t="s">
        <v>600</v>
      </c>
      <c r="B296" s="4" t="s">
        <v>302</v>
      </c>
      <c r="C296" s="3">
        <v>1</v>
      </c>
      <c r="D296" s="3">
        <v>501.4</v>
      </c>
      <c r="G296" s="11">
        <f t="shared" si="28"/>
        <v>501.4</v>
      </c>
      <c r="H296" s="11">
        <f t="shared" si="29"/>
        <v>2005.6</v>
      </c>
    </row>
    <row r="297" spans="1:8">
      <c r="A297" s="3" t="s">
        <v>601</v>
      </c>
      <c r="B297" s="4" t="s">
        <v>340</v>
      </c>
      <c r="C297" s="3">
        <v>5</v>
      </c>
      <c r="D297" s="3">
        <v>473.8</v>
      </c>
      <c r="G297" s="11">
        <f t="shared" si="28"/>
        <v>2369</v>
      </c>
      <c r="H297" s="11">
        <f t="shared" si="29"/>
        <v>9476</v>
      </c>
    </row>
    <row r="298" spans="1:8">
      <c r="A298" s="3" t="s">
        <v>602</v>
      </c>
      <c r="B298" s="4" t="s">
        <v>341</v>
      </c>
      <c r="C298" s="3">
        <v>5</v>
      </c>
      <c r="D298" s="3">
        <v>473.8</v>
      </c>
      <c r="G298" s="11">
        <f t="shared" si="28"/>
        <v>2369</v>
      </c>
      <c r="H298" s="11">
        <f t="shared" si="29"/>
        <v>9476</v>
      </c>
    </row>
    <row r="299" spans="1:8" ht="30">
      <c r="A299" s="3" t="s">
        <v>603</v>
      </c>
      <c r="B299" s="4" t="s">
        <v>342</v>
      </c>
      <c r="C299" s="3">
        <v>5</v>
      </c>
      <c r="D299" s="3">
        <v>416.3</v>
      </c>
      <c r="G299" s="11">
        <f t="shared" si="28"/>
        <v>2081.5</v>
      </c>
      <c r="H299" s="11">
        <f t="shared" si="29"/>
        <v>8326</v>
      </c>
    </row>
    <row r="300" spans="1:8" ht="30">
      <c r="A300" s="3" t="s">
        <v>604</v>
      </c>
      <c r="B300" s="4" t="s">
        <v>343</v>
      </c>
      <c r="C300" s="3">
        <v>5</v>
      </c>
      <c r="D300" s="3">
        <v>416.3</v>
      </c>
      <c r="G300" s="11">
        <f t="shared" si="28"/>
        <v>2081.5</v>
      </c>
      <c r="H300" s="11">
        <f t="shared" si="29"/>
        <v>8326</v>
      </c>
    </row>
    <row r="301" spans="1:8" ht="30">
      <c r="A301" s="3" t="s">
        <v>605</v>
      </c>
      <c r="B301" s="4" t="s">
        <v>305</v>
      </c>
      <c r="C301" s="3">
        <v>0.75</v>
      </c>
      <c r="D301" s="3">
        <v>404.8</v>
      </c>
      <c r="G301" s="11">
        <f t="shared" si="28"/>
        <v>303.60000000000002</v>
      </c>
      <c r="H301" s="11">
        <f t="shared" si="29"/>
        <v>1214.4000000000001</v>
      </c>
    </row>
    <row r="302" spans="1:8" ht="15" customHeight="1">
      <c r="A302" s="3" t="s">
        <v>606</v>
      </c>
      <c r="B302" s="4" t="s">
        <v>303</v>
      </c>
      <c r="C302" s="3">
        <v>1</v>
      </c>
      <c r="D302" s="3">
        <v>416.3</v>
      </c>
      <c r="G302" s="11">
        <f t="shared" si="28"/>
        <v>416.3</v>
      </c>
      <c r="H302" s="11">
        <f t="shared" si="29"/>
        <v>1665.2</v>
      </c>
    </row>
    <row r="303" spans="1:8" ht="46.5" customHeight="1">
      <c r="G303" s="11">
        <f>C303*D303</f>
        <v>0</v>
      </c>
      <c r="H303" s="11">
        <f>G303*12</f>
        <v>0</v>
      </c>
    </row>
    <row r="304" spans="1:8">
      <c r="B304" s="2" t="s">
        <v>620</v>
      </c>
      <c r="C304" s="3">
        <f>SUM(C294:C302)</f>
        <v>24.25</v>
      </c>
      <c r="E304" s="3">
        <f>SUM(E294:E302)</f>
        <v>0</v>
      </c>
      <c r="F304" s="3">
        <f>SUM(F294:F302)</f>
        <v>0</v>
      </c>
      <c r="G304" s="11">
        <f>SUM(G294:G302)</f>
        <v>11022.76</v>
      </c>
      <c r="H304" s="11">
        <f>SUM(H294:H302)</f>
        <v>44091.040000000001</v>
      </c>
    </row>
    <row r="305" spans="1:8">
      <c r="B305" s="2" t="s">
        <v>621</v>
      </c>
      <c r="C305" s="3">
        <f>SUM(C294:C295)</f>
        <v>1.5</v>
      </c>
      <c r="E305" s="3">
        <f>E294+E295</f>
        <v>0</v>
      </c>
      <c r="F305" s="3">
        <f>F294+F295</f>
        <v>0</v>
      </c>
      <c r="G305" s="11">
        <f>SUM(G294:G295)</f>
        <v>900.46</v>
      </c>
      <c r="H305" s="11">
        <f>SUM(H294:H295)</f>
        <v>3601.84</v>
      </c>
    </row>
    <row r="306" spans="1:8">
      <c r="B306" s="2" t="s">
        <v>622</v>
      </c>
      <c r="C306" s="3">
        <f>SUM(C296:C298)</f>
        <v>11</v>
      </c>
      <c r="E306" s="3">
        <f>E296+E297+E298</f>
        <v>0</v>
      </c>
      <c r="F306" s="3">
        <f>F296+F297+F298</f>
        <v>0</v>
      </c>
      <c r="G306" s="11">
        <f>SUM(G296:G298)</f>
        <v>5239.3999999999996</v>
      </c>
      <c r="H306" s="11">
        <f>SUM(H296:H298)</f>
        <v>20957.599999999999</v>
      </c>
    </row>
    <row r="307" spans="1:8">
      <c r="B307" s="2" t="s">
        <v>658</v>
      </c>
      <c r="C307" s="3">
        <f>SUM(C299:C302)</f>
        <v>11.75</v>
      </c>
      <c r="E307" s="3">
        <f>E299+E300+E301+E302</f>
        <v>0</v>
      </c>
      <c r="F307" s="3">
        <f>F299+F300+F301+F302</f>
        <v>0</v>
      </c>
      <c r="G307" s="11">
        <f>SUM(G299:G302)</f>
        <v>4882.8999999999996</v>
      </c>
      <c r="H307" s="11">
        <f>SUM(H299:H302)</f>
        <v>19531.599999999999</v>
      </c>
    </row>
    <row r="308" spans="1:8">
      <c r="G308" s="11">
        <f>C308*D308</f>
        <v>0</v>
      </c>
      <c r="H308" s="11">
        <f>G308*12</f>
        <v>0</v>
      </c>
    </row>
    <row r="309" spans="1:8" ht="133.5" customHeight="1">
      <c r="G309" s="11">
        <f>C309*D309</f>
        <v>0</v>
      </c>
      <c r="H309" s="11">
        <f>G309*12</f>
        <v>0</v>
      </c>
    </row>
    <row r="310" spans="1:8">
      <c r="B310" s="803" t="s">
        <v>419</v>
      </c>
      <c r="C310" s="803"/>
      <c r="D310" s="803"/>
      <c r="E310" s="803"/>
      <c r="F310" s="803"/>
      <c r="G310" s="803"/>
      <c r="H310" s="11">
        <f>G310*12</f>
        <v>0</v>
      </c>
    </row>
    <row r="311" spans="1:8" ht="19.5" customHeight="1">
      <c r="B311" s="804" t="s">
        <v>662</v>
      </c>
      <c r="C311" s="804"/>
      <c r="D311" s="804"/>
      <c r="G311" s="11">
        <f>C311*D311</f>
        <v>0</v>
      </c>
      <c r="H311" s="11">
        <f>G311*12</f>
        <v>0</v>
      </c>
    </row>
    <row r="312" spans="1:8" ht="30">
      <c r="A312" s="3" t="s">
        <v>597</v>
      </c>
      <c r="B312" s="4" t="s">
        <v>344</v>
      </c>
      <c r="C312" s="3">
        <v>1</v>
      </c>
      <c r="D312" s="3">
        <v>999.25</v>
      </c>
      <c r="G312" s="11">
        <f t="shared" ref="G312:G327" si="30">ROUND(C312*D312,2)</f>
        <v>999.25</v>
      </c>
      <c r="H312" s="11">
        <f t="shared" ref="H312:H327" si="31">G312*4</f>
        <v>3997</v>
      </c>
    </row>
    <row r="313" spans="1:8">
      <c r="A313" s="3" t="s">
        <v>599</v>
      </c>
      <c r="B313" s="4" t="s">
        <v>663</v>
      </c>
      <c r="C313" s="3">
        <v>0.75</v>
      </c>
      <c r="D313" s="3">
        <v>492.49</v>
      </c>
      <c r="G313" s="11">
        <f t="shared" si="30"/>
        <v>369.37</v>
      </c>
      <c r="H313" s="11">
        <f t="shared" si="31"/>
        <v>1477.48</v>
      </c>
    </row>
    <row r="314" spans="1:8">
      <c r="A314" s="3" t="s">
        <v>600</v>
      </c>
      <c r="B314" s="4" t="s">
        <v>664</v>
      </c>
      <c r="C314" s="3">
        <v>1</v>
      </c>
      <c r="D314" s="3">
        <v>690</v>
      </c>
      <c r="G314" s="11">
        <f t="shared" si="30"/>
        <v>690</v>
      </c>
      <c r="H314" s="11">
        <f t="shared" si="31"/>
        <v>2760</v>
      </c>
    </row>
    <row r="315" spans="1:8">
      <c r="A315" s="3" t="s">
        <v>601</v>
      </c>
      <c r="B315" s="4" t="s">
        <v>345</v>
      </c>
      <c r="C315" s="3">
        <v>3.5</v>
      </c>
      <c r="D315" s="3">
        <v>588.5</v>
      </c>
      <c r="G315" s="11">
        <f t="shared" si="30"/>
        <v>2059.75</v>
      </c>
      <c r="H315" s="11">
        <f t="shared" si="31"/>
        <v>8239</v>
      </c>
    </row>
    <row r="316" spans="1:8">
      <c r="A316" s="3" t="s">
        <v>602</v>
      </c>
      <c r="B316" s="4" t="s">
        <v>807</v>
      </c>
      <c r="C316" s="3">
        <v>1</v>
      </c>
      <c r="D316" s="3">
        <v>479.6</v>
      </c>
      <c r="G316" s="11">
        <f t="shared" si="30"/>
        <v>479.6</v>
      </c>
      <c r="H316" s="11">
        <f t="shared" si="31"/>
        <v>1918.4</v>
      </c>
    </row>
    <row r="317" spans="1:8">
      <c r="A317" s="3" t="s">
        <v>665</v>
      </c>
      <c r="B317" s="4" t="s">
        <v>666</v>
      </c>
      <c r="C317" s="3">
        <v>4.5</v>
      </c>
      <c r="D317" s="3">
        <v>465</v>
      </c>
      <c r="G317" s="11">
        <f t="shared" si="30"/>
        <v>2092.5</v>
      </c>
      <c r="H317" s="11">
        <f t="shared" si="31"/>
        <v>8370</v>
      </c>
    </row>
    <row r="318" spans="1:8" ht="28.5" customHeight="1">
      <c r="A318" s="3" t="s">
        <v>604</v>
      </c>
      <c r="B318" s="4" t="s">
        <v>346</v>
      </c>
      <c r="C318" s="3">
        <v>1.5</v>
      </c>
      <c r="D318" s="3">
        <v>501.4</v>
      </c>
      <c r="G318" s="11">
        <f t="shared" si="30"/>
        <v>752.1</v>
      </c>
      <c r="H318" s="11">
        <f t="shared" si="31"/>
        <v>3008.4</v>
      </c>
    </row>
    <row r="319" spans="1:8" ht="28.5" customHeight="1">
      <c r="A319" s="3" t="s">
        <v>605</v>
      </c>
      <c r="B319" s="4" t="s">
        <v>346</v>
      </c>
      <c r="C319" s="3">
        <v>2</v>
      </c>
      <c r="D319" s="3">
        <v>455.4</v>
      </c>
      <c r="G319" s="11">
        <f t="shared" si="30"/>
        <v>910.8</v>
      </c>
      <c r="H319" s="11">
        <f t="shared" si="31"/>
        <v>3643.2</v>
      </c>
    </row>
    <row r="320" spans="1:8" ht="28.5" customHeight="1">
      <c r="A320" s="3" t="s">
        <v>606</v>
      </c>
      <c r="B320" s="4" t="s">
        <v>346</v>
      </c>
      <c r="C320" s="3">
        <v>1</v>
      </c>
      <c r="D320" s="3">
        <v>473.8</v>
      </c>
      <c r="G320" s="11">
        <f t="shared" si="30"/>
        <v>473.8</v>
      </c>
      <c r="H320" s="11">
        <f t="shared" si="31"/>
        <v>1895.2</v>
      </c>
    </row>
    <row r="321" spans="1:8" ht="28.5" customHeight="1">
      <c r="A321" s="3" t="s">
        <v>607</v>
      </c>
      <c r="B321" s="4" t="s">
        <v>347</v>
      </c>
      <c r="C321" s="3">
        <v>1.5</v>
      </c>
      <c r="D321" s="3">
        <v>412</v>
      </c>
      <c r="G321" s="11">
        <f t="shared" si="30"/>
        <v>618</v>
      </c>
      <c r="H321" s="11">
        <f t="shared" si="31"/>
        <v>2472</v>
      </c>
    </row>
    <row r="322" spans="1:8" ht="28.5" customHeight="1">
      <c r="A322" s="3" t="s">
        <v>608</v>
      </c>
      <c r="B322" s="4" t="s">
        <v>347</v>
      </c>
      <c r="C322" s="3">
        <v>1</v>
      </c>
      <c r="D322" s="3">
        <v>382</v>
      </c>
      <c r="G322" s="11">
        <f t="shared" si="30"/>
        <v>382</v>
      </c>
      <c r="H322" s="11">
        <f t="shared" si="31"/>
        <v>1528</v>
      </c>
    </row>
    <row r="323" spans="1:8" ht="28.5" customHeight="1">
      <c r="A323" s="3" t="s">
        <v>609</v>
      </c>
      <c r="B323" s="4" t="s">
        <v>347</v>
      </c>
      <c r="C323" s="3">
        <v>1</v>
      </c>
      <c r="D323" s="3">
        <v>396</v>
      </c>
      <c r="G323" s="11">
        <f t="shared" si="30"/>
        <v>396</v>
      </c>
      <c r="H323" s="11">
        <f t="shared" si="31"/>
        <v>1584</v>
      </c>
    </row>
    <row r="324" spans="1:8" ht="30">
      <c r="A324" s="3" t="s">
        <v>611</v>
      </c>
      <c r="B324" s="4" t="s">
        <v>347</v>
      </c>
      <c r="C324" s="3">
        <v>1</v>
      </c>
      <c r="D324" s="3">
        <v>436</v>
      </c>
      <c r="G324" s="11">
        <f t="shared" si="30"/>
        <v>436</v>
      </c>
      <c r="H324" s="11">
        <f t="shared" si="31"/>
        <v>1744</v>
      </c>
    </row>
    <row r="325" spans="1:8" ht="30">
      <c r="A325" s="3" t="s">
        <v>613</v>
      </c>
      <c r="B325" s="4" t="s">
        <v>348</v>
      </c>
      <c r="C325" s="3">
        <v>7.5</v>
      </c>
      <c r="D325" s="3">
        <v>362</v>
      </c>
      <c r="G325" s="11">
        <f t="shared" si="30"/>
        <v>2715</v>
      </c>
      <c r="H325" s="11">
        <f t="shared" si="31"/>
        <v>10860</v>
      </c>
    </row>
    <row r="326" spans="1:8" ht="30">
      <c r="A326" s="3" t="s">
        <v>614</v>
      </c>
      <c r="B326" s="4" t="s">
        <v>349</v>
      </c>
      <c r="C326" s="3">
        <v>4.5</v>
      </c>
      <c r="D326" s="3">
        <v>362</v>
      </c>
      <c r="G326" s="11">
        <f t="shared" si="30"/>
        <v>1629</v>
      </c>
      <c r="H326" s="11">
        <f t="shared" si="31"/>
        <v>6516</v>
      </c>
    </row>
    <row r="327" spans="1:8" ht="30">
      <c r="A327" s="3">
        <v>16</v>
      </c>
      <c r="B327" s="4" t="s">
        <v>350</v>
      </c>
      <c r="C327" s="3">
        <v>1</v>
      </c>
      <c r="D327" s="3">
        <v>352</v>
      </c>
      <c r="G327" s="11">
        <f t="shared" si="30"/>
        <v>352</v>
      </c>
      <c r="H327" s="11">
        <f t="shared" si="31"/>
        <v>1408</v>
      </c>
    </row>
    <row r="328" spans="1:8" ht="11.25" customHeight="1">
      <c r="G328" s="11">
        <f>C328*D328</f>
        <v>0</v>
      </c>
      <c r="H328" s="11">
        <f>G328*12</f>
        <v>0</v>
      </c>
    </row>
    <row r="329" spans="1:8">
      <c r="B329" s="2" t="s">
        <v>620</v>
      </c>
      <c r="C329" s="3">
        <f>SUM(C312:C327)</f>
        <v>33.75</v>
      </c>
      <c r="E329" s="3">
        <f>SUM(E312:E327)</f>
        <v>0</v>
      </c>
      <c r="F329" s="3">
        <f>SUM(F312:F327)</f>
        <v>0</v>
      </c>
      <c r="G329" s="11">
        <f>SUM(G312:G327)</f>
        <v>15355.17</v>
      </c>
      <c r="H329" s="11">
        <f>SUM(H312:H327)</f>
        <v>61420.68</v>
      </c>
    </row>
    <row r="330" spans="1:8">
      <c r="B330" s="2" t="s">
        <v>621</v>
      </c>
      <c r="C330" s="3">
        <f>SUM(C312:C315)</f>
        <v>6.25</v>
      </c>
      <c r="E330" s="3">
        <f>E312+E313+E314+E315</f>
        <v>0</v>
      </c>
      <c r="F330" s="3">
        <f>F312+F313+F314+F315</f>
        <v>0</v>
      </c>
      <c r="G330" s="11">
        <f>SUM(G312:G315)</f>
        <v>4118.37</v>
      </c>
      <c r="H330" s="11">
        <f>SUM(H312:H315)</f>
        <v>16473.48</v>
      </c>
    </row>
    <row r="331" spans="1:8">
      <c r="B331" s="2" t="s">
        <v>622</v>
      </c>
      <c r="C331" s="3">
        <f>SUM(C316:C324)</f>
        <v>14.5</v>
      </c>
      <c r="E331" s="3">
        <f>E316+E317+E318+E324</f>
        <v>0</v>
      </c>
      <c r="F331" s="3">
        <f>F316+F317+F318+F324</f>
        <v>0</v>
      </c>
      <c r="G331" s="11">
        <f>SUM(G316:G324)</f>
        <v>6540.8</v>
      </c>
      <c r="H331" s="11">
        <f>SUM(H316:H324)</f>
        <v>26163.200000000001</v>
      </c>
    </row>
    <row r="332" spans="1:8">
      <c r="B332" s="2" t="s">
        <v>658</v>
      </c>
      <c r="C332" s="3">
        <f>SUM(C325:C327)</f>
        <v>13</v>
      </c>
      <c r="G332" s="11">
        <f>SUM(G325:G327)</f>
        <v>4696</v>
      </c>
      <c r="H332" s="11">
        <f>SUM(H325:H327)</f>
        <v>18784</v>
      </c>
    </row>
    <row r="333" spans="1:8">
      <c r="G333" s="11"/>
      <c r="H333" s="11"/>
    </row>
    <row r="334" spans="1:8" ht="2.25" customHeight="1">
      <c r="G334" s="11"/>
      <c r="H334" s="11"/>
    </row>
    <row r="335" spans="1:8" ht="30.75" customHeight="1">
      <c r="B335" s="803" t="s">
        <v>386</v>
      </c>
      <c r="C335" s="803"/>
      <c r="D335" s="803"/>
      <c r="E335" s="803"/>
      <c r="F335" s="803"/>
      <c r="G335" s="803"/>
      <c r="H335" s="11">
        <f>G335*12</f>
        <v>0</v>
      </c>
    </row>
    <row r="336" spans="1:8">
      <c r="A336" s="3" t="s">
        <v>597</v>
      </c>
      <c r="B336" s="4" t="s">
        <v>648</v>
      </c>
      <c r="C336" s="3">
        <v>0.25</v>
      </c>
      <c r="D336" s="3">
        <v>535</v>
      </c>
      <c r="G336" s="11">
        <f t="shared" ref="G336:G342" si="32">ROUND(C336*D336,2)</f>
        <v>133.75</v>
      </c>
      <c r="H336" s="11">
        <f t="shared" ref="H336:H342" si="33">G336*4</f>
        <v>535</v>
      </c>
    </row>
    <row r="337" spans="1:8">
      <c r="A337" s="3" t="s">
        <v>599</v>
      </c>
      <c r="B337" s="4" t="s">
        <v>667</v>
      </c>
      <c r="C337" s="3">
        <v>0.25</v>
      </c>
      <c r="D337" s="3">
        <v>600</v>
      </c>
      <c r="G337" s="11">
        <f t="shared" si="32"/>
        <v>150</v>
      </c>
      <c r="H337" s="11">
        <f t="shared" si="33"/>
        <v>600</v>
      </c>
    </row>
    <row r="338" spans="1:8">
      <c r="A338" s="3" t="s">
        <v>600</v>
      </c>
      <c r="B338" s="4" t="s">
        <v>685</v>
      </c>
      <c r="C338" s="3">
        <v>0.25</v>
      </c>
      <c r="D338" s="3">
        <v>750</v>
      </c>
      <c r="G338" s="11">
        <f t="shared" si="32"/>
        <v>187.5</v>
      </c>
      <c r="H338" s="11">
        <f t="shared" si="33"/>
        <v>750</v>
      </c>
    </row>
    <row r="339" spans="1:8">
      <c r="A339" s="3" t="s">
        <v>601</v>
      </c>
      <c r="B339" s="4" t="s">
        <v>385</v>
      </c>
      <c r="C339" s="3">
        <v>0.25</v>
      </c>
      <c r="D339" s="3">
        <v>535</v>
      </c>
      <c r="G339" s="11">
        <f t="shared" si="32"/>
        <v>133.75</v>
      </c>
      <c r="H339" s="11">
        <f t="shared" si="33"/>
        <v>535</v>
      </c>
    </row>
    <row r="340" spans="1:8">
      <c r="A340" s="3" t="s">
        <v>602</v>
      </c>
      <c r="B340" s="4" t="s">
        <v>663</v>
      </c>
      <c r="C340" s="3">
        <v>0.25</v>
      </c>
      <c r="D340" s="3">
        <v>656.65</v>
      </c>
      <c r="G340" s="11">
        <f t="shared" si="32"/>
        <v>164.16</v>
      </c>
      <c r="H340" s="11">
        <f t="shared" si="33"/>
        <v>656.64</v>
      </c>
    </row>
    <row r="341" spans="1:8">
      <c r="A341" s="3" t="s">
        <v>603</v>
      </c>
      <c r="B341" s="4" t="s">
        <v>351</v>
      </c>
      <c r="C341" s="3">
        <v>1</v>
      </c>
      <c r="D341" s="3">
        <v>382</v>
      </c>
      <c r="G341" s="11">
        <f t="shared" si="32"/>
        <v>382</v>
      </c>
      <c r="H341" s="11">
        <f t="shared" si="33"/>
        <v>1528</v>
      </c>
    </row>
    <row r="342" spans="1:8">
      <c r="A342" s="3" t="s">
        <v>604</v>
      </c>
      <c r="B342" s="4" t="s">
        <v>238</v>
      </c>
      <c r="C342" s="3">
        <v>1</v>
      </c>
      <c r="D342" s="3">
        <v>352</v>
      </c>
      <c r="G342" s="11">
        <f t="shared" si="32"/>
        <v>352</v>
      </c>
      <c r="H342" s="11">
        <f t="shared" si="33"/>
        <v>1408</v>
      </c>
    </row>
    <row r="343" spans="1:8" ht="8.25" customHeight="1">
      <c r="C343" s="4"/>
      <c r="D343" s="4"/>
      <c r="G343" s="11">
        <f>C343*D343</f>
        <v>0</v>
      </c>
      <c r="H343" s="11">
        <f>G343*12</f>
        <v>0</v>
      </c>
    </row>
    <row r="344" spans="1:8">
      <c r="B344" s="2" t="s">
        <v>620</v>
      </c>
      <c r="C344" s="3">
        <f>SUM(C336:C342)</f>
        <v>3.25</v>
      </c>
      <c r="E344" s="3">
        <f>SUM(E336:E342)</f>
        <v>0</v>
      </c>
      <c r="F344" s="3">
        <f>SUM(F336:F342)</f>
        <v>0</v>
      </c>
      <c r="G344" s="11">
        <f>SUM(G336:G342)</f>
        <v>1503.16</v>
      </c>
      <c r="H344" s="11">
        <f>SUM(H336:H342)</f>
        <v>6012.64</v>
      </c>
    </row>
    <row r="345" spans="1:8">
      <c r="B345" s="2" t="s">
        <v>621</v>
      </c>
      <c r="C345" s="3">
        <f>SUM(C336:C340)</f>
        <v>1.25</v>
      </c>
      <c r="E345" s="3">
        <f>SUM(E336:E340)</f>
        <v>0</v>
      </c>
      <c r="F345" s="3">
        <f>SUM(F336:F340)</f>
        <v>0</v>
      </c>
      <c r="G345" s="11">
        <f>SUM(G336:G340)</f>
        <v>769.16</v>
      </c>
      <c r="H345" s="11">
        <f>SUM(H336:H340)</f>
        <v>3076.64</v>
      </c>
    </row>
    <row r="346" spans="1:8">
      <c r="B346" s="2" t="s">
        <v>622</v>
      </c>
      <c r="C346" s="3">
        <f>C341</f>
        <v>1</v>
      </c>
      <c r="E346" s="3">
        <f t="shared" ref="E346:H347" si="34">E341</f>
        <v>0</v>
      </c>
      <c r="F346" s="3">
        <f t="shared" si="34"/>
        <v>0</v>
      </c>
      <c r="G346" s="11">
        <f t="shared" si="34"/>
        <v>382</v>
      </c>
      <c r="H346" s="11">
        <f t="shared" si="34"/>
        <v>1528</v>
      </c>
    </row>
    <row r="347" spans="1:8">
      <c r="B347" s="2" t="s">
        <v>658</v>
      </c>
      <c r="C347" s="3">
        <f>C342</f>
        <v>1</v>
      </c>
      <c r="E347" s="3">
        <f t="shared" si="34"/>
        <v>0</v>
      </c>
      <c r="F347" s="3">
        <f t="shared" si="34"/>
        <v>0</v>
      </c>
      <c r="G347" s="11">
        <f t="shared" si="34"/>
        <v>352</v>
      </c>
      <c r="H347" s="11">
        <f t="shared" si="34"/>
        <v>1408</v>
      </c>
    </row>
    <row r="348" spans="1:8">
      <c r="G348" s="11"/>
      <c r="H348" s="11"/>
    </row>
    <row r="349" spans="1:8" ht="3.75" customHeight="1">
      <c r="G349" s="11"/>
      <c r="H349" s="11"/>
    </row>
    <row r="350" spans="1:8">
      <c r="B350" s="803" t="s">
        <v>817</v>
      </c>
      <c r="C350" s="803"/>
      <c r="D350" s="803"/>
      <c r="E350" s="803"/>
      <c r="G350" s="11"/>
      <c r="H350" s="11"/>
    </row>
    <row r="351" spans="1:8">
      <c r="A351" s="3" t="s">
        <v>597</v>
      </c>
      <c r="B351" s="4" t="s">
        <v>668</v>
      </c>
      <c r="C351" s="3">
        <v>1</v>
      </c>
      <c r="D351" s="3">
        <v>799.4</v>
      </c>
      <c r="G351" s="11">
        <f t="shared" ref="G351:G357" si="35">ROUND(C351*D351,2)</f>
        <v>799.4</v>
      </c>
      <c r="H351" s="11">
        <f t="shared" ref="H351:H357" si="36">G351*4</f>
        <v>3197.6</v>
      </c>
    </row>
    <row r="352" spans="1:8">
      <c r="A352" s="3" t="s">
        <v>599</v>
      </c>
      <c r="B352" s="4" t="s">
        <v>301</v>
      </c>
      <c r="C352" s="3">
        <v>4.5</v>
      </c>
      <c r="D352" s="3">
        <v>396</v>
      </c>
      <c r="G352" s="11">
        <f t="shared" si="35"/>
        <v>1782</v>
      </c>
      <c r="H352" s="11">
        <f t="shared" si="36"/>
        <v>7128</v>
      </c>
    </row>
    <row r="353" spans="1:8">
      <c r="A353" s="3" t="s">
        <v>600</v>
      </c>
      <c r="B353" s="4" t="s">
        <v>302</v>
      </c>
      <c r="C353" s="3">
        <v>1</v>
      </c>
      <c r="D353" s="3">
        <v>396</v>
      </c>
      <c r="G353" s="11">
        <f t="shared" si="35"/>
        <v>396</v>
      </c>
      <c r="H353" s="11">
        <f t="shared" si="36"/>
        <v>1584</v>
      </c>
    </row>
    <row r="354" spans="1:8">
      <c r="A354" s="3" t="s">
        <v>601</v>
      </c>
      <c r="B354" s="4" t="s">
        <v>387</v>
      </c>
      <c r="C354" s="3">
        <v>1</v>
      </c>
      <c r="D354" s="3">
        <v>412</v>
      </c>
      <c r="G354" s="11">
        <f t="shared" si="35"/>
        <v>412</v>
      </c>
      <c r="H354" s="11">
        <f t="shared" si="36"/>
        <v>1648</v>
      </c>
    </row>
    <row r="355" spans="1:8" ht="30">
      <c r="A355" s="3" t="s">
        <v>602</v>
      </c>
      <c r="B355" s="4" t="s">
        <v>352</v>
      </c>
      <c r="C355" s="3">
        <v>4.5</v>
      </c>
      <c r="D355" s="3">
        <v>362</v>
      </c>
      <c r="G355" s="11">
        <f t="shared" si="35"/>
        <v>1629</v>
      </c>
      <c r="H355" s="11">
        <f t="shared" si="36"/>
        <v>6516</v>
      </c>
    </row>
    <row r="356" spans="1:8" ht="30">
      <c r="A356" s="3" t="s">
        <v>603</v>
      </c>
      <c r="B356" s="4" t="s">
        <v>305</v>
      </c>
      <c r="C356" s="3">
        <v>0.75</v>
      </c>
      <c r="D356" s="3">
        <v>352</v>
      </c>
      <c r="G356" s="11">
        <f t="shared" si="35"/>
        <v>264</v>
      </c>
      <c r="H356" s="11">
        <f t="shared" si="36"/>
        <v>1056</v>
      </c>
    </row>
    <row r="357" spans="1:8" ht="30">
      <c r="A357" s="3" t="s">
        <v>604</v>
      </c>
      <c r="B357" s="4" t="s">
        <v>338</v>
      </c>
      <c r="C357" s="3">
        <v>0.5</v>
      </c>
      <c r="D357" s="3">
        <v>352</v>
      </c>
      <c r="G357" s="11">
        <f t="shared" si="35"/>
        <v>176</v>
      </c>
      <c r="H357" s="11">
        <f t="shared" si="36"/>
        <v>704</v>
      </c>
    </row>
    <row r="358" spans="1:8">
      <c r="G358" s="11">
        <f>C358*D358</f>
        <v>0</v>
      </c>
      <c r="H358" s="11">
        <f>G358*12</f>
        <v>0</v>
      </c>
    </row>
    <row r="359" spans="1:8">
      <c r="B359" s="2" t="s">
        <v>620</v>
      </c>
      <c r="C359" s="3">
        <f>SUM(C351:C357)</f>
        <v>13.25</v>
      </c>
      <c r="E359" s="3">
        <f>SUM(E351:E357)</f>
        <v>0</v>
      </c>
      <c r="F359" s="3">
        <f>SUM(F351:F357)</f>
        <v>0</v>
      </c>
      <c r="G359" s="11">
        <f>SUM(G351:G357)</f>
        <v>5458.4</v>
      </c>
      <c r="H359" s="11">
        <f>SUM(H351:H357)</f>
        <v>21833.599999999999</v>
      </c>
    </row>
    <row r="360" spans="1:8">
      <c r="B360" s="2" t="s">
        <v>621</v>
      </c>
      <c r="C360" s="3">
        <f>C351</f>
        <v>1</v>
      </c>
      <c r="E360" s="3">
        <f>E351</f>
        <v>0</v>
      </c>
      <c r="F360" s="3">
        <f>F351</f>
        <v>0</v>
      </c>
      <c r="G360" s="11">
        <f>G351</f>
        <v>799.4</v>
      </c>
      <c r="H360" s="11">
        <f>H351</f>
        <v>3197.6</v>
      </c>
    </row>
    <row r="361" spans="1:8">
      <c r="B361" s="2" t="s">
        <v>622</v>
      </c>
      <c r="C361" s="3">
        <f>SUM(C352:C354)</f>
        <v>6.5</v>
      </c>
      <c r="E361" s="3">
        <f>SUM(E352:E354)</f>
        <v>0</v>
      </c>
      <c r="F361" s="3">
        <f>SUM(F352:F354)</f>
        <v>0</v>
      </c>
      <c r="G361" s="11">
        <f>SUM(G352:G354)</f>
        <v>2590</v>
      </c>
      <c r="H361" s="11">
        <f>SUM(H352:H354)</f>
        <v>10360</v>
      </c>
    </row>
    <row r="362" spans="1:8" ht="15" customHeight="1">
      <c r="B362" s="2" t="s">
        <v>658</v>
      </c>
      <c r="C362" s="3">
        <f>SUM(C355:C357)</f>
        <v>5.75</v>
      </c>
      <c r="E362" s="3">
        <f>SUM(E355:E357)</f>
        <v>0</v>
      </c>
      <c r="F362" s="3">
        <f>SUM(F355:F357)</f>
        <v>0</v>
      </c>
      <c r="G362" s="11">
        <f>SUM(G355:G357)</f>
        <v>2069</v>
      </c>
      <c r="H362" s="11">
        <f>SUM(H355:H357)</f>
        <v>8276</v>
      </c>
    </row>
    <row r="363" spans="1:8" ht="1.5" customHeight="1">
      <c r="G363" s="11">
        <f>C363*D363</f>
        <v>0</v>
      </c>
      <c r="H363" s="11">
        <f>G363*12</f>
        <v>0</v>
      </c>
    </row>
    <row r="364" spans="1:8" ht="2.25" customHeight="1">
      <c r="G364" s="11">
        <f>C364*D364</f>
        <v>0</v>
      </c>
      <c r="H364" s="11">
        <f>G364*12</f>
        <v>0</v>
      </c>
    </row>
    <row r="365" spans="1:8">
      <c r="B365" s="805" t="s">
        <v>818</v>
      </c>
      <c r="C365" s="805"/>
      <c r="D365" s="805"/>
      <c r="G365" s="11">
        <f>C365*D365</f>
        <v>0</v>
      </c>
      <c r="H365" s="11">
        <f>G365*12</f>
        <v>0</v>
      </c>
    </row>
    <row r="366" spans="1:8">
      <c r="A366" s="71">
        <v>1</v>
      </c>
      <c r="B366" s="4" t="s">
        <v>669</v>
      </c>
      <c r="C366" s="3">
        <v>2</v>
      </c>
      <c r="D366" s="3">
        <v>546</v>
      </c>
      <c r="G366" s="11">
        <f t="shared" ref="G366:G399" si="37">ROUND(C366*D366,2)</f>
        <v>1092</v>
      </c>
      <c r="H366" s="11">
        <f t="shared" ref="H366:H401" si="38">G366*4</f>
        <v>4368</v>
      </c>
    </row>
    <row r="367" spans="1:8">
      <c r="A367" s="71">
        <v>2</v>
      </c>
      <c r="B367" s="4" t="s">
        <v>669</v>
      </c>
      <c r="C367" s="3">
        <v>2</v>
      </c>
      <c r="D367" s="3">
        <v>600</v>
      </c>
      <c r="G367" s="11">
        <f t="shared" si="37"/>
        <v>1200</v>
      </c>
      <c r="H367" s="11">
        <f t="shared" si="38"/>
        <v>4800</v>
      </c>
    </row>
    <row r="368" spans="1:8">
      <c r="A368" s="71">
        <v>3</v>
      </c>
      <c r="B368" s="4" t="s">
        <v>669</v>
      </c>
      <c r="C368" s="3">
        <v>1</v>
      </c>
      <c r="D368" s="3">
        <v>465</v>
      </c>
      <c r="G368" s="11">
        <f t="shared" si="37"/>
        <v>465</v>
      </c>
      <c r="H368" s="11">
        <f t="shared" si="38"/>
        <v>1860</v>
      </c>
    </row>
    <row r="369" spans="1:8">
      <c r="A369" s="71">
        <v>4</v>
      </c>
      <c r="B369" s="4" t="s">
        <v>670</v>
      </c>
      <c r="C369" s="3">
        <v>0.5</v>
      </c>
      <c r="D369" s="3">
        <v>750</v>
      </c>
      <c r="G369" s="11">
        <f t="shared" si="37"/>
        <v>375</v>
      </c>
      <c r="H369" s="11">
        <f t="shared" si="38"/>
        <v>1500</v>
      </c>
    </row>
    <row r="370" spans="1:8">
      <c r="A370" s="71">
        <v>5</v>
      </c>
      <c r="B370" s="4" t="s">
        <v>671</v>
      </c>
      <c r="C370" s="3">
        <v>0.5</v>
      </c>
      <c r="D370" s="3">
        <v>571</v>
      </c>
      <c r="G370" s="11">
        <f t="shared" si="37"/>
        <v>285.5</v>
      </c>
      <c r="H370" s="11">
        <f t="shared" si="38"/>
        <v>1142</v>
      </c>
    </row>
    <row r="371" spans="1:8" ht="30">
      <c r="A371" s="71">
        <v>6</v>
      </c>
      <c r="B371" s="4" t="s">
        <v>402</v>
      </c>
      <c r="C371" s="3">
        <v>0.25</v>
      </c>
      <c r="D371" s="3">
        <v>498</v>
      </c>
      <c r="G371" s="11">
        <f t="shared" si="37"/>
        <v>124.5</v>
      </c>
      <c r="H371" s="11">
        <f t="shared" si="38"/>
        <v>498</v>
      </c>
    </row>
    <row r="372" spans="1:8">
      <c r="A372" s="71">
        <v>7</v>
      </c>
      <c r="B372" s="4" t="s">
        <v>167</v>
      </c>
      <c r="C372" s="3">
        <v>0.5</v>
      </c>
      <c r="D372" s="3">
        <v>498</v>
      </c>
      <c r="G372" s="11">
        <f t="shared" si="37"/>
        <v>249</v>
      </c>
      <c r="H372" s="11">
        <f t="shared" si="38"/>
        <v>996</v>
      </c>
    </row>
    <row r="373" spans="1:8">
      <c r="A373" s="71">
        <v>8</v>
      </c>
      <c r="B373" s="4" t="s">
        <v>168</v>
      </c>
      <c r="C373" s="3">
        <v>0.5</v>
      </c>
      <c r="D373" s="3">
        <v>498</v>
      </c>
      <c r="G373" s="11">
        <f t="shared" si="37"/>
        <v>249</v>
      </c>
      <c r="H373" s="11">
        <f t="shared" si="38"/>
        <v>996</v>
      </c>
    </row>
    <row r="374" spans="1:8">
      <c r="A374" s="71">
        <v>9</v>
      </c>
      <c r="B374" s="4" t="s">
        <v>353</v>
      </c>
      <c r="C374" s="3">
        <v>0.5</v>
      </c>
      <c r="D374" s="3">
        <v>465</v>
      </c>
      <c r="G374" s="11">
        <f t="shared" si="37"/>
        <v>232.5</v>
      </c>
      <c r="H374" s="11">
        <f t="shared" si="38"/>
        <v>930</v>
      </c>
    </row>
    <row r="375" spans="1:8">
      <c r="A375" s="71">
        <v>10</v>
      </c>
      <c r="B375" s="4" t="s">
        <v>388</v>
      </c>
      <c r="C375" s="3">
        <v>0.5</v>
      </c>
      <c r="D375" s="3">
        <v>579.6</v>
      </c>
      <c r="G375" s="11">
        <f t="shared" si="37"/>
        <v>289.8</v>
      </c>
      <c r="H375" s="11">
        <f t="shared" si="38"/>
        <v>1159.2</v>
      </c>
    </row>
    <row r="376" spans="1:8">
      <c r="A376" s="71">
        <v>11</v>
      </c>
      <c r="B376" s="4" t="s">
        <v>169</v>
      </c>
      <c r="C376" s="3">
        <v>0.5</v>
      </c>
      <c r="D376" s="3">
        <v>581.25</v>
      </c>
      <c r="G376" s="11">
        <f t="shared" si="37"/>
        <v>290.63</v>
      </c>
      <c r="H376" s="11">
        <f t="shared" si="38"/>
        <v>1162.52</v>
      </c>
    </row>
    <row r="377" spans="1:8">
      <c r="A377" s="71">
        <v>12</v>
      </c>
      <c r="B377" s="4" t="s">
        <v>177</v>
      </c>
      <c r="C377" s="3">
        <v>0.5</v>
      </c>
      <c r="D377" s="3">
        <v>604.5</v>
      </c>
      <c r="G377" s="11">
        <f t="shared" si="37"/>
        <v>302.25</v>
      </c>
      <c r="H377" s="11">
        <f t="shared" si="38"/>
        <v>1209</v>
      </c>
    </row>
    <row r="378" spans="1:8">
      <c r="A378" s="71">
        <v>13</v>
      </c>
      <c r="B378" s="4" t="s">
        <v>178</v>
      </c>
      <c r="C378" s="3">
        <v>0.5</v>
      </c>
      <c r="D378" s="3">
        <v>465</v>
      </c>
      <c r="G378" s="11">
        <f t="shared" si="37"/>
        <v>232.5</v>
      </c>
      <c r="H378" s="11">
        <f t="shared" si="38"/>
        <v>930</v>
      </c>
    </row>
    <row r="379" spans="1:8" ht="30">
      <c r="A379" s="71">
        <v>14</v>
      </c>
      <c r="B379" s="4" t="s">
        <v>179</v>
      </c>
      <c r="C379" s="3">
        <v>0.5</v>
      </c>
      <c r="D379" s="3">
        <v>465</v>
      </c>
      <c r="G379" s="11">
        <f t="shared" si="37"/>
        <v>232.5</v>
      </c>
      <c r="H379" s="11">
        <f t="shared" si="38"/>
        <v>930</v>
      </c>
    </row>
    <row r="380" spans="1:8" ht="30">
      <c r="A380" s="71">
        <v>15</v>
      </c>
      <c r="B380" s="4" t="s">
        <v>359</v>
      </c>
      <c r="C380" s="3">
        <v>0.5</v>
      </c>
      <c r="D380" s="3">
        <v>465</v>
      </c>
      <c r="G380" s="11">
        <f t="shared" si="37"/>
        <v>232.5</v>
      </c>
      <c r="H380" s="11">
        <f t="shared" si="38"/>
        <v>930</v>
      </c>
    </row>
    <row r="381" spans="1:8">
      <c r="A381" s="71">
        <v>16</v>
      </c>
      <c r="B381" s="4" t="s">
        <v>672</v>
      </c>
      <c r="C381" s="3">
        <v>1</v>
      </c>
      <c r="D381" s="3">
        <v>663.4</v>
      </c>
      <c r="G381" s="11">
        <f t="shared" si="37"/>
        <v>663.4</v>
      </c>
      <c r="H381" s="11">
        <f t="shared" si="38"/>
        <v>2653.6</v>
      </c>
    </row>
    <row r="382" spans="1:8" ht="30">
      <c r="A382" s="71">
        <v>17</v>
      </c>
      <c r="B382" s="4" t="s">
        <v>180</v>
      </c>
      <c r="C382" s="3">
        <v>0.5</v>
      </c>
      <c r="D382" s="3">
        <v>396</v>
      </c>
      <c r="G382" s="11">
        <f t="shared" si="37"/>
        <v>198</v>
      </c>
      <c r="H382" s="11">
        <f t="shared" si="38"/>
        <v>792</v>
      </c>
    </row>
    <row r="383" spans="1:8" ht="30">
      <c r="A383" s="71">
        <v>18</v>
      </c>
      <c r="B383" s="4" t="s">
        <v>389</v>
      </c>
      <c r="C383" s="3">
        <v>5</v>
      </c>
      <c r="D383" s="3">
        <v>396</v>
      </c>
      <c r="G383" s="11">
        <f t="shared" si="37"/>
        <v>1980</v>
      </c>
      <c r="H383" s="11">
        <f t="shared" si="38"/>
        <v>7920</v>
      </c>
    </row>
    <row r="384" spans="1:8">
      <c r="A384" s="71">
        <v>19</v>
      </c>
      <c r="B384" s="4" t="s">
        <v>181</v>
      </c>
      <c r="C384" s="3">
        <v>5</v>
      </c>
      <c r="D384" s="3">
        <v>396</v>
      </c>
      <c r="G384" s="11">
        <f t="shared" si="37"/>
        <v>1980</v>
      </c>
      <c r="H384" s="11">
        <f t="shared" si="38"/>
        <v>7920</v>
      </c>
    </row>
    <row r="385" spans="1:8" ht="30">
      <c r="A385" s="71">
        <v>20</v>
      </c>
      <c r="B385" s="4" t="s">
        <v>182</v>
      </c>
      <c r="C385" s="3">
        <v>0.25</v>
      </c>
      <c r="D385" s="3">
        <v>382</v>
      </c>
      <c r="G385" s="11">
        <f t="shared" si="37"/>
        <v>95.5</v>
      </c>
      <c r="H385" s="11">
        <f t="shared" si="38"/>
        <v>382</v>
      </c>
    </row>
    <row r="386" spans="1:8">
      <c r="A386" s="71">
        <v>21</v>
      </c>
      <c r="B386" s="4" t="s">
        <v>183</v>
      </c>
      <c r="C386" s="3">
        <v>0.5</v>
      </c>
      <c r="D386" s="3">
        <v>382</v>
      </c>
      <c r="G386" s="11">
        <f t="shared" si="37"/>
        <v>191</v>
      </c>
      <c r="H386" s="11">
        <f t="shared" si="38"/>
        <v>764</v>
      </c>
    </row>
    <row r="387" spans="1:8" ht="30">
      <c r="A387" s="71">
        <v>22</v>
      </c>
      <c r="B387" s="4" t="s">
        <v>184</v>
      </c>
      <c r="C387" s="3">
        <v>0.25</v>
      </c>
      <c r="D387" s="3">
        <v>382</v>
      </c>
      <c r="G387" s="11">
        <f t="shared" si="37"/>
        <v>95.5</v>
      </c>
      <c r="H387" s="11">
        <f t="shared" si="38"/>
        <v>382</v>
      </c>
    </row>
    <row r="388" spans="1:8">
      <c r="A388" s="71">
        <v>23</v>
      </c>
      <c r="B388" s="4" t="s">
        <v>185</v>
      </c>
      <c r="C388" s="3">
        <v>1</v>
      </c>
      <c r="D388" s="3">
        <v>396</v>
      </c>
      <c r="G388" s="11">
        <f t="shared" si="37"/>
        <v>396</v>
      </c>
      <c r="H388" s="11">
        <f t="shared" si="38"/>
        <v>1584</v>
      </c>
    </row>
    <row r="389" spans="1:8">
      <c r="A389" s="71">
        <v>24</v>
      </c>
      <c r="B389" s="4" t="s">
        <v>185</v>
      </c>
      <c r="C389" s="3">
        <v>1</v>
      </c>
      <c r="D389" s="3">
        <v>412</v>
      </c>
      <c r="G389" s="11">
        <f t="shared" si="37"/>
        <v>412</v>
      </c>
      <c r="H389" s="11">
        <f t="shared" si="38"/>
        <v>1648</v>
      </c>
    </row>
    <row r="390" spans="1:8">
      <c r="A390" s="71">
        <v>25</v>
      </c>
      <c r="B390" s="4" t="s">
        <v>185</v>
      </c>
      <c r="C390" s="3">
        <v>2</v>
      </c>
      <c r="D390" s="3">
        <v>382</v>
      </c>
      <c r="G390" s="11">
        <f t="shared" si="37"/>
        <v>764</v>
      </c>
      <c r="H390" s="11">
        <f t="shared" si="38"/>
        <v>3056</v>
      </c>
    </row>
    <row r="391" spans="1:8" ht="30">
      <c r="A391" s="71">
        <v>26</v>
      </c>
      <c r="B391" s="4" t="s">
        <v>186</v>
      </c>
      <c r="C391" s="3">
        <v>0.5</v>
      </c>
      <c r="D391" s="3">
        <v>495</v>
      </c>
      <c r="G391" s="11">
        <f t="shared" si="37"/>
        <v>247.5</v>
      </c>
      <c r="H391" s="11">
        <f t="shared" si="38"/>
        <v>990</v>
      </c>
    </row>
    <row r="392" spans="1:8" ht="30">
      <c r="A392" s="71">
        <v>27</v>
      </c>
      <c r="B392" s="4" t="s">
        <v>354</v>
      </c>
      <c r="C392" s="3">
        <v>0.25</v>
      </c>
      <c r="D392" s="3">
        <v>496.6</v>
      </c>
      <c r="G392" s="11">
        <f t="shared" si="37"/>
        <v>124.15</v>
      </c>
      <c r="H392" s="11">
        <f t="shared" si="38"/>
        <v>496.6</v>
      </c>
    </row>
    <row r="393" spans="1:8" ht="30">
      <c r="A393" s="71">
        <v>28</v>
      </c>
      <c r="B393" s="4" t="s">
        <v>187</v>
      </c>
      <c r="C393" s="3">
        <v>0.25</v>
      </c>
      <c r="D393" s="3">
        <v>382</v>
      </c>
      <c r="G393" s="11">
        <f t="shared" si="37"/>
        <v>95.5</v>
      </c>
      <c r="H393" s="11">
        <f t="shared" si="38"/>
        <v>382</v>
      </c>
    </row>
    <row r="394" spans="1:8" ht="30">
      <c r="A394" s="71">
        <v>29</v>
      </c>
      <c r="B394" s="4" t="s">
        <v>188</v>
      </c>
      <c r="C394" s="3">
        <v>1</v>
      </c>
      <c r="D394" s="3">
        <v>396</v>
      </c>
      <c r="G394" s="11">
        <f t="shared" si="37"/>
        <v>396</v>
      </c>
      <c r="H394" s="11">
        <f t="shared" si="38"/>
        <v>1584</v>
      </c>
    </row>
    <row r="395" spans="1:8" ht="30">
      <c r="A395" s="71">
        <v>30</v>
      </c>
      <c r="B395" s="4" t="s">
        <v>189</v>
      </c>
      <c r="C395" s="3">
        <v>0.5</v>
      </c>
      <c r="D395" s="3">
        <v>382</v>
      </c>
      <c r="G395" s="11">
        <f t="shared" si="37"/>
        <v>191</v>
      </c>
      <c r="H395" s="11">
        <f t="shared" si="38"/>
        <v>764</v>
      </c>
    </row>
    <row r="396" spans="1:8">
      <c r="A396" s="71">
        <v>31</v>
      </c>
      <c r="B396" s="4" t="s">
        <v>190</v>
      </c>
      <c r="C396" s="3">
        <v>0.5</v>
      </c>
      <c r="D396" s="3">
        <v>515</v>
      </c>
      <c r="G396" s="11">
        <f t="shared" si="37"/>
        <v>257.5</v>
      </c>
      <c r="H396" s="11">
        <f t="shared" si="38"/>
        <v>1030</v>
      </c>
    </row>
    <row r="397" spans="1:8" ht="30">
      <c r="A397" s="71">
        <v>32</v>
      </c>
      <c r="B397" s="4" t="s">
        <v>191</v>
      </c>
      <c r="C397" s="3">
        <v>0.5</v>
      </c>
      <c r="D397" s="3">
        <v>455.4</v>
      </c>
      <c r="G397" s="11">
        <f t="shared" si="37"/>
        <v>227.7</v>
      </c>
      <c r="H397" s="11">
        <f t="shared" si="38"/>
        <v>910.8</v>
      </c>
    </row>
    <row r="398" spans="1:8" ht="30">
      <c r="A398" s="71">
        <v>33</v>
      </c>
      <c r="B398" s="4" t="s">
        <v>192</v>
      </c>
      <c r="C398" s="3">
        <v>0.5</v>
      </c>
      <c r="D398" s="3">
        <v>382</v>
      </c>
      <c r="G398" s="11">
        <f t="shared" si="37"/>
        <v>191</v>
      </c>
      <c r="H398" s="11">
        <f t="shared" si="38"/>
        <v>764</v>
      </c>
    </row>
    <row r="399" spans="1:8">
      <c r="A399" s="71">
        <v>34</v>
      </c>
      <c r="B399" s="4" t="s">
        <v>193</v>
      </c>
      <c r="C399" s="3">
        <v>2</v>
      </c>
      <c r="D399" s="3">
        <v>372</v>
      </c>
      <c r="G399" s="11">
        <f t="shared" si="37"/>
        <v>744</v>
      </c>
      <c r="H399" s="11">
        <f t="shared" si="38"/>
        <v>2976</v>
      </c>
    </row>
    <row r="400" spans="1:8" ht="0.75" customHeight="1">
      <c r="A400" s="71">
        <v>35</v>
      </c>
      <c r="G400" s="11"/>
      <c r="H400" s="11">
        <f t="shared" si="38"/>
        <v>0</v>
      </c>
    </row>
    <row r="401" spans="1:8" ht="30">
      <c r="A401" s="71">
        <v>35</v>
      </c>
      <c r="B401" s="4" t="s">
        <v>194</v>
      </c>
      <c r="C401" s="3">
        <v>2.5</v>
      </c>
      <c r="D401" s="3">
        <v>352</v>
      </c>
      <c r="G401" s="11">
        <f>ROUND(C401*D401,2)</f>
        <v>880</v>
      </c>
      <c r="H401" s="11">
        <f t="shared" si="38"/>
        <v>3520</v>
      </c>
    </row>
    <row r="402" spans="1:8" ht="43.5" customHeight="1">
      <c r="B402" s="2" t="s">
        <v>620</v>
      </c>
      <c r="C402" s="3">
        <f>SUM(C366:C401)</f>
        <v>35.75</v>
      </c>
      <c r="E402" s="3">
        <f>SUM(E366:E401)</f>
        <v>0</v>
      </c>
      <c r="F402" s="3">
        <f>SUM(F366:F401)</f>
        <v>0</v>
      </c>
      <c r="G402" s="11">
        <f>SUM(G366:G401)</f>
        <v>15982.43</v>
      </c>
      <c r="H402" s="11">
        <f>SUM(H366:H401)</f>
        <v>63929.72</v>
      </c>
    </row>
    <row r="403" spans="1:8">
      <c r="B403" s="2" t="s">
        <v>621</v>
      </c>
      <c r="C403" s="3">
        <f>SUM(C366:C380)</f>
        <v>10.75</v>
      </c>
      <c r="E403" s="3">
        <f>SUM(E366:E380)</f>
        <v>0</v>
      </c>
      <c r="F403" s="3">
        <f>SUM(F366:F380)</f>
        <v>0</v>
      </c>
      <c r="G403" s="11">
        <f>SUM(G366:G380)</f>
        <v>5852.68</v>
      </c>
      <c r="H403" s="11">
        <f>SUM(H366:H380)</f>
        <v>23410.720000000001</v>
      </c>
    </row>
    <row r="404" spans="1:8">
      <c r="B404" s="2" t="s">
        <v>622</v>
      </c>
      <c r="C404" s="3">
        <f>SUM(C382:C399)</f>
        <v>21.5</v>
      </c>
      <c r="E404" s="3">
        <f>SUM(E382:E399)</f>
        <v>0</v>
      </c>
      <c r="F404" s="3">
        <f>SUM(F382:F399)</f>
        <v>0</v>
      </c>
      <c r="G404" s="11">
        <f>SUM(G382:G399)</f>
        <v>8586.35</v>
      </c>
      <c r="H404" s="11">
        <f>SUM(H382:H399)</f>
        <v>34345.4</v>
      </c>
    </row>
    <row r="405" spans="1:8">
      <c r="B405" s="2" t="s">
        <v>658</v>
      </c>
      <c r="C405" s="3">
        <f>SUM(C400:C401)</f>
        <v>2.5</v>
      </c>
      <c r="E405" s="3">
        <f>SUM(E400:E401)</f>
        <v>0</v>
      </c>
      <c r="F405" s="3">
        <f>SUM(F400:F401)</f>
        <v>0</v>
      </c>
      <c r="G405" s="11">
        <f>SUM(G400:G401)</f>
        <v>880</v>
      </c>
      <c r="H405" s="11">
        <f>SUM(H400:H401)</f>
        <v>3520</v>
      </c>
    </row>
    <row r="406" spans="1:8">
      <c r="B406" s="2" t="s">
        <v>623</v>
      </c>
      <c r="C406" s="3">
        <f>C381</f>
        <v>1</v>
      </c>
      <c r="E406" s="3">
        <f>E381</f>
        <v>0</v>
      </c>
      <c r="F406" s="3">
        <f>F381</f>
        <v>0</v>
      </c>
      <c r="G406" s="11">
        <f>G381</f>
        <v>663.4</v>
      </c>
      <c r="H406" s="11">
        <f>H381</f>
        <v>2653.6</v>
      </c>
    </row>
    <row r="407" spans="1:8" ht="5.25" hidden="1" customHeight="1">
      <c r="G407" s="11">
        <f>C407*D407</f>
        <v>0</v>
      </c>
      <c r="H407" s="11">
        <f>G407*12</f>
        <v>0</v>
      </c>
    </row>
    <row r="408" spans="1:8" ht="22.5" customHeight="1">
      <c r="G408" s="11">
        <f>C408*D408</f>
        <v>0</v>
      </c>
      <c r="H408" s="11">
        <f>G408*12</f>
        <v>0</v>
      </c>
    </row>
    <row r="409" spans="1:8">
      <c r="B409" s="5" t="s">
        <v>821</v>
      </c>
      <c r="G409" s="11">
        <f>C409*D409</f>
        <v>0</v>
      </c>
      <c r="H409" s="11">
        <f>G409*12</f>
        <v>0</v>
      </c>
    </row>
    <row r="410" spans="1:8">
      <c r="A410" s="71">
        <v>1</v>
      </c>
      <c r="B410" s="4" t="s">
        <v>395</v>
      </c>
      <c r="C410" s="3">
        <v>1</v>
      </c>
      <c r="D410" s="3">
        <v>630</v>
      </c>
      <c r="G410" s="11">
        <f t="shared" ref="G410:G445" si="39">ROUND(C410*D410,2)</f>
        <v>630</v>
      </c>
      <c r="H410" s="11">
        <f t="shared" ref="H410:H476" si="40">G410*4</f>
        <v>2520</v>
      </c>
    </row>
    <row r="411" spans="1:8" ht="30">
      <c r="A411" s="71">
        <v>2</v>
      </c>
      <c r="B411" s="4" t="s">
        <v>420</v>
      </c>
      <c r="C411" s="3">
        <v>1</v>
      </c>
      <c r="G411" s="11"/>
      <c r="H411" s="11"/>
    </row>
    <row r="412" spans="1:8">
      <c r="A412" s="71">
        <v>3</v>
      </c>
      <c r="B412" s="4" t="s">
        <v>396</v>
      </c>
      <c r="C412" s="3">
        <v>7</v>
      </c>
      <c r="D412" s="3">
        <v>504</v>
      </c>
      <c r="G412" s="11">
        <f t="shared" si="39"/>
        <v>3528</v>
      </c>
      <c r="H412" s="11">
        <f t="shared" si="40"/>
        <v>14112</v>
      </c>
    </row>
    <row r="413" spans="1:8" ht="30">
      <c r="A413" s="71">
        <v>4</v>
      </c>
      <c r="B413" s="4" t="s">
        <v>195</v>
      </c>
      <c r="C413" s="3">
        <v>1</v>
      </c>
      <c r="D413" s="3">
        <v>498</v>
      </c>
      <c r="G413" s="11">
        <f t="shared" si="39"/>
        <v>498</v>
      </c>
      <c r="H413" s="11">
        <f t="shared" si="40"/>
        <v>1992</v>
      </c>
    </row>
    <row r="414" spans="1:8">
      <c r="A414" s="71">
        <v>5</v>
      </c>
      <c r="B414" s="4" t="s">
        <v>196</v>
      </c>
      <c r="C414" s="3">
        <v>0.25</v>
      </c>
      <c r="D414" s="3">
        <v>504</v>
      </c>
      <c r="G414" s="11">
        <f t="shared" si="39"/>
        <v>126</v>
      </c>
      <c r="H414" s="11">
        <f t="shared" si="40"/>
        <v>504</v>
      </c>
    </row>
    <row r="415" spans="1:8">
      <c r="A415" s="71">
        <v>6</v>
      </c>
      <c r="B415" s="4" t="s">
        <v>677</v>
      </c>
      <c r="C415" s="3">
        <v>0.5</v>
      </c>
      <c r="D415" s="3">
        <v>581.25</v>
      </c>
      <c r="G415" s="11">
        <f t="shared" si="39"/>
        <v>290.63</v>
      </c>
      <c r="H415" s="11">
        <f t="shared" si="40"/>
        <v>1162.52</v>
      </c>
    </row>
    <row r="416" spans="1:8">
      <c r="A416" s="71">
        <v>7</v>
      </c>
      <c r="B416" s="4" t="s">
        <v>660</v>
      </c>
      <c r="C416" s="3">
        <v>0.5</v>
      </c>
      <c r="D416" s="3">
        <v>627.9</v>
      </c>
      <c r="G416" s="11">
        <f t="shared" si="39"/>
        <v>313.95</v>
      </c>
      <c r="H416" s="11">
        <f t="shared" si="40"/>
        <v>1255.8</v>
      </c>
    </row>
    <row r="417" spans="1:8">
      <c r="A417" s="71">
        <v>8</v>
      </c>
      <c r="B417" s="4" t="s">
        <v>679</v>
      </c>
      <c r="C417" s="3">
        <v>1</v>
      </c>
      <c r="D417" s="3">
        <v>498</v>
      </c>
      <c r="G417" s="11">
        <f t="shared" si="39"/>
        <v>498</v>
      </c>
      <c r="H417" s="11">
        <f t="shared" si="40"/>
        <v>1992</v>
      </c>
    </row>
    <row r="418" spans="1:8">
      <c r="A418" s="71">
        <v>9</v>
      </c>
      <c r="B418" s="4" t="s">
        <v>680</v>
      </c>
      <c r="C418" s="3">
        <v>1</v>
      </c>
      <c r="D418" s="3">
        <v>522.9</v>
      </c>
      <c r="G418" s="11">
        <f t="shared" si="39"/>
        <v>522.9</v>
      </c>
      <c r="H418" s="11">
        <f t="shared" si="40"/>
        <v>2091.6</v>
      </c>
    </row>
    <row r="419" spans="1:8">
      <c r="A419" s="71">
        <v>10</v>
      </c>
      <c r="B419" s="4" t="s">
        <v>681</v>
      </c>
      <c r="C419" s="3">
        <v>1</v>
      </c>
      <c r="D419" s="3">
        <v>599.54999999999995</v>
      </c>
      <c r="G419" s="11">
        <f t="shared" si="39"/>
        <v>599.54999999999995</v>
      </c>
      <c r="H419" s="11">
        <f t="shared" si="40"/>
        <v>2398.1999999999998</v>
      </c>
    </row>
    <row r="420" spans="1:8">
      <c r="A420" s="71">
        <v>11</v>
      </c>
      <c r="B420" s="4" t="s">
        <v>682</v>
      </c>
      <c r="C420" s="3">
        <v>1</v>
      </c>
      <c r="D420" s="3">
        <v>630</v>
      </c>
      <c r="G420" s="11">
        <f t="shared" si="39"/>
        <v>630</v>
      </c>
      <c r="H420" s="11">
        <f t="shared" si="40"/>
        <v>2520</v>
      </c>
    </row>
    <row r="421" spans="1:8">
      <c r="A421" s="71">
        <v>12</v>
      </c>
      <c r="B421" s="4" t="s">
        <v>683</v>
      </c>
      <c r="C421" s="3">
        <v>0.5</v>
      </c>
      <c r="D421" s="3">
        <v>465</v>
      </c>
      <c r="G421" s="11">
        <f t="shared" si="39"/>
        <v>232.5</v>
      </c>
      <c r="H421" s="11">
        <f t="shared" si="40"/>
        <v>930</v>
      </c>
    </row>
    <row r="422" spans="1:8">
      <c r="A422" s="71">
        <v>13</v>
      </c>
      <c r="B422" s="4" t="s">
        <v>197</v>
      </c>
      <c r="C422" s="3">
        <v>1</v>
      </c>
      <c r="D422" s="3">
        <v>504</v>
      </c>
      <c r="G422" s="11">
        <f t="shared" si="39"/>
        <v>504</v>
      </c>
      <c r="H422" s="11">
        <f t="shared" si="40"/>
        <v>2016</v>
      </c>
    </row>
    <row r="423" spans="1:8">
      <c r="A423" s="71">
        <v>14</v>
      </c>
      <c r="B423" s="4" t="s">
        <v>684</v>
      </c>
      <c r="C423" s="3">
        <v>1</v>
      </c>
      <c r="D423" s="3">
        <v>465</v>
      </c>
      <c r="G423" s="11">
        <f t="shared" si="39"/>
        <v>465</v>
      </c>
      <c r="H423" s="11">
        <f t="shared" si="40"/>
        <v>1860</v>
      </c>
    </row>
    <row r="424" spans="1:8">
      <c r="A424" s="71">
        <v>15</v>
      </c>
      <c r="B424" s="4" t="s">
        <v>685</v>
      </c>
      <c r="C424" s="3">
        <v>1</v>
      </c>
      <c r="D424" s="3">
        <v>750</v>
      </c>
      <c r="G424" s="11">
        <f t="shared" si="39"/>
        <v>750</v>
      </c>
      <c r="H424" s="11">
        <f t="shared" si="40"/>
        <v>3000</v>
      </c>
    </row>
    <row r="425" spans="1:8">
      <c r="A425" s="71">
        <v>16</v>
      </c>
      <c r="B425" s="4" t="s">
        <v>686</v>
      </c>
      <c r="C425" s="3">
        <v>1</v>
      </c>
      <c r="D425" s="3">
        <v>465</v>
      </c>
      <c r="G425" s="11">
        <f t="shared" si="39"/>
        <v>465</v>
      </c>
      <c r="H425" s="11">
        <f t="shared" si="40"/>
        <v>1860</v>
      </c>
    </row>
    <row r="426" spans="1:8">
      <c r="A426" s="71">
        <v>17</v>
      </c>
      <c r="B426" s="4" t="s">
        <v>687</v>
      </c>
      <c r="C426" s="3">
        <v>1</v>
      </c>
      <c r="D426" s="3">
        <v>604.5</v>
      </c>
      <c r="G426" s="11">
        <f t="shared" si="39"/>
        <v>604.5</v>
      </c>
      <c r="H426" s="11">
        <f t="shared" si="40"/>
        <v>2418</v>
      </c>
    </row>
    <row r="427" spans="1:8">
      <c r="A427" s="94">
        <v>18</v>
      </c>
      <c r="B427" s="4" t="s">
        <v>198</v>
      </c>
      <c r="C427" s="3">
        <v>0.5</v>
      </c>
      <c r="D427" s="3">
        <v>465</v>
      </c>
      <c r="G427" s="11">
        <f t="shared" si="39"/>
        <v>232.5</v>
      </c>
      <c r="H427" s="11">
        <f t="shared" si="40"/>
        <v>930</v>
      </c>
    </row>
    <row r="428" spans="1:8">
      <c r="A428" s="71">
        <v>19</v>
      </c>
      <c r="B428" s="4" t="s">
        <v>199</v>
      </c>
      <c r="C428" s="3">
        <v>0.25</v>
      </c>
      <c r="D428" s="3">
        <v>465</v>
      </c>
      <c r="G428" s="11">
        <f t="shared" si="39"/>
        <v>116.25</v>
      </c>
      <c r="H428" s="11">
        <f t="shared" si="40"/>
        <v>465</v>
      </c>
    </row>
    <row r="429" spans="1:8">
      <c r="A429" s="71">
        <v>20</v>
      </c>
      <c r="B429" s="4" t="s">
        <v>689</v>
      </c>
      <c r="C429" s="3">
        <v>1</v>
      </c>
      <c r="D429" s="3">
        <v>498</v>
      </c>
      <c r="G429" s="11">
        <f t="shared" si="39"/>
        <v>498</v>
      </c>
      <c r="H429" s="11">
        <f t="shared" si="40"/>
        <v>1992</v>
      </c>
    </row>
    <row r="430" spans="1:8">
      <c r="A430" s="71">
        <v>21</v>
      </c>
      <c r="B430" s="4" t="s">
        <v>690</v>
      </c>
      <c r="C430" s="3">
        <v>0.5</v>
      </c>
      <c r="D430" s="3">
        <v>498</v>
      </c>
      <c r="G430" s="11">
        <f t="shared" si="39"/>
        <v>249</v>
      </c>
      <c r="H430" s="11">
        <f t="shared" si="40"/>
        <v>996</v>
      </c>
    </row>
    <row r="431" spans="1:8">
      <c r="A431" s="71">
        <v>22</v>
      </c>
      <c r="B431" s="4" t="s">
        <v>691</v>
      </c>
      <c r="C431" s="3">
        <v>1</v>
      </c>
      <c r="D431" s="3">
        <v>627.9</v>
      </c>
      <c r="G431" s="11">
        <f t="shared" si="39"/>
        <v>627.9</v>
      </c>
      <c r="H431" s="11">
        <f t="shared" si="40"/>
        <v>2511.6</v>
      </c>
    </row>
    <row r="432" spans="1:8">
      <c r="A432" s="71">
        <v>23</v>
      </c>
      <c r="B432" s="4" t="s">
        <v>691</v>
      </c>
      <c r="C432" s="3">
        <v>1</v>
      </c>
      <c r="D432" s="3">
        <v>534.75</v>
      </c>
      <c r="G432" s="11">
        <f t="shared" si="39"/>
        <v>534.75</v>
      </c>
      <c r="H432" s="11">
        <f t="shared" si="40"/>
        <v>2139</v>
      </c>
    </row>
    <row r="433" spans="1:8">
      <c r="A433" s="71">
        <v>24</v>
      </c>
      <c r="B433" s="4" t="s">
        <v>692</v>
      </c>
      <c r="C433" s="3">
        <v>1</v>
      </c>
      <c r="D433" s="3">
        <v>630</v>
      </c>
      <c r="G433" s="11">
        <f t="shared" si="39"/>
        <v>630</v>
      </c>
      <c r="H433" s="11">
        <f t="shared" si="40"/>
        <v>2520</v>
      </c>
    </row>
    <row r="434" spans="1:8">
      <c r="A434" s="71">
        <v>25</v>
      </c>
      <c r="B434" s="4" t="s">
        <v>693</v>
      </c>
      <c r="C434" s="3">
        <v>0.5</v>
      </c>
      <c r="D434" s="3">
        <v>572.70000000000005</v>
      </c>
      <c r="G434" s="11">
        <f t="shared" si="39"/>
        <v>286.35000000000002</v>
      </c>
      <c r="H434" s="11">
        <f t="shared" si="40"/>
        <v>1145.4000000000001</v>
      </c>
    </row>
    <row r="435" spans="1:8">
      <c r="A435" s="71">
        <v>26</v>
      </c>
      <c r="B435" s="4" t="s">
        <v>832</v>
      </c>
      <c r="C435" s="3">
        <v>2</v>
      </c>
      <c r="D435" s="3">
        <v>436</v>
      </c>
      <c r="G435" s="11">
        <f t="shared" si="39"/>
        <v>872</v>
      </c>
      <c r="H435" s="11">
        <f t="shared" si="40"/>
        <v>3488</v>
      </c>
    </row>
    <row r="436" spans="1:8" ht="45">
      <c r="A436" s="71">
        <v>27</v>
      </c>
      <c r="B436" s="4" t="s">
        <v>200</v>
      </c>
      <c r="C436" s="3">
        <v>2</v>
      </c>
      <c r="D436" s="3">
        <v>465</v>
      </c>
      <c r="G436" s="11">
        <f t="shared" si="39"/>
        <v>930</v>
      </c>
      <c r="H436" s="11">
        <f t="shared" si="40"/>
        <v>3720</v>
      </c>
    </row>
    <row r="437" spans="1:8">
      <c r="A437" s="71">
        <v>28</v>
      </c>
      <c r="B437" s="4" t="s">
        <v>162</v>
      </c>
      <c r="C437" s="3">
        <v>1</v>
      </c>
      <c r="D437" s="3">
        <v>504</v>
      </c>
      <c r="G437" s="11">
        <f t="shared" si="39"/>
        <v>504</v>
      </c>
      <c r="H437" s="11">
        <f t="shared" si="40"/>
        <v>2016</v>
      </c>
    </row>
    <row r="438" spans="1:8" ht="12.75" customHeight="1">
      <c r="A438" s="71">
        <v>29</v>
      </c>
      <c r="B438" s="4" t="s">
        <v>397</v>
      </c>
      <c r="C438" s="3">
        <v>1</v>
      </c>
      <c r="D438" s="3">
        <v>478.5</v>
      </c>
      <c r="G438" s="11">
        <f t="shared" si="39"/>
        <v>478.5</v>
      </c>
      <c r="H438" s="11">
        <f t="shared" si="40"/>
        <v>1914</v>
      </c>
    </row>
    <row r="439" spans="1:8" ht="38.25" customHeight="1">
      <c r="A439" s="71">
        <v>30</v>
      </c>
      <c r="B439" s="4" t="s">
        <v>421</v>
      </c>
      <c r="C439" s="3">
        <v>1</v>
      </c>
      <c r="G439" s="11"/>
      <c r="H439" s="11"/>
    </row>
    <row r="440" spans="1:8" ht="30">
      <c r="A440" s="71">
        <v>31</v>
      </c>
      <c r="B440" s="4" t="s">
        <v>398</v>
      </c>
      <c r="C440" s="3">
        <v>3</v>
      </c>
      <c r="D440" s="3">
        <v>382</v>
      </c>
      <c r="G440" s="11">
        <f t="shared" si="39"/>
        <v>1146</v>
      </c>
      <c r="H440" s="11">
        <f t="shared" si="40"/>
        <v>4584</v>
      </c>
    </row>
    <row r="441" spans="1:8" ht="30">
      <c r="A441" s="71">
        <v>32</v>
      </c>
      <c r="B441" s="4" t="s">
        <v>398</v>
      </c>
      <c r="C441" s="3">
        <v>4</v>
      </c>
      <c r="D441" s="3">
        <v>396</v>
      </c>
      <c r="G441" s="11">
        <f t="shared" si="39"/>
        <v>1584</v>
      </c>
      <c r="H441" s="11">
        <f t="shared" si="40"/>
        <v>6336</v>
      </c>
    </row>
    <row r="442" spans="1:8" ht="30">
      <c r="A442" s="71">
        <v>33</v>
      </c>
      <c r="B442" s="4" t="s">
        <v>201</v>
      </c>
      <c r="C442" s="3">
        <v>1</v>
      </c>
      <c r="D442" s="3">
        <v>412</v>
      </c>
      <c r="G442" s="11">
        <f t="shared" si="39"/>
        <v>412</v>
      </c>
      <c r="H442" s="11">
        <f t="shared" si="40"/>
        <v>1648</v>
      </c>
    </row>
    <row r="443" spans="1:8">
      <c r="A443" s="71">
        <v>34</v>
      </c>
      <c r="B443" s="4" t="s">
        <v>202</v>
      </c>
      <c r="C443" s="3">
        <v>0.5</v>
      </c>
      <c r="D443" s="3">
        <v>477.5</v>
      </c>
      <c r="G443" s="11">
        <f t="shared" si="39"/>
        <v>238.75</v>
      </c>
      <c r="H443" s="11">
        <f t="shared" si="40"/>
        <v>955</v>
      </c>
    </row>
    <row r="444" spans="1:8">
      <c r="A444" s="71">
        <v>35</v>
      </c>
      <c r="B444" s="4" t="s">
        <v>206</v>
      </c>
      <c r="C444" s="3">
        <v>0.5</v>
      </c>
      <c r="D444" s="3">
        <v>455.4</v>
      </c>
      <c r="G444" s="11">
        <f t="shared" si="39"/>
        <v>227.7</v>
      </c>
      <c r="H444" s="11">
        <f t="shared" si="40"/>
        <v>910.8</v>
      </c>
    </row>
    <row r="445" spans="1:8">
      <c r="A445" s="71">
        <v>36</v>
      </c>
      <c r="B445" s="4" t="s">
        <v>399</v>
      </c>
      <c r="C445" s="3">
        <v>4.75</v>
      </c>
      <c r="D445" s="3">
        <v>396</v>
      </c>
      <c r="G445" s="11">
        <f t="shared" si="39"/>
        <v>1881</v>
      </c>
      <c r="H445" s="11">
        <f t="shared" si="40"/>
        <v>7524</v>
      </c>
    </row>
    <row r="446" spans="1:8" ht="30">
      <c r="A446" s="71">
        <v>37</v>
      </c>
      <c r="B446" s="4" t="s">
        <v>188</v>
      </c>
      <c r="C446" s="3">
        <v>1.5</v>
      </c>
      <c r="D446" s="3">
        <v>382</v>
      </c>
      <c r="G446" s="11">
        <f t="shared" ref="G446:G482" si="41">ROUND(C446*D446,2)</f>
        <v>573</v>
      </c>
      <c r="H446" s="11">
        <f t="shared" si="40"/>
        <v>2292</v>
      </c>
    </row>
    <row r="447" spans="1:8" ht="10.5" customHeight="1">
      <c r="A447" s="71">
        <v>38</v>
      </c>
      <c r="B447" s="4" t="s">
        <v>189</v>
      </c>
      <c r="C447" s="3">
        <v>1</v>
      </c>
      <c r="D447" s="3">
        <v>396</v>
      </c>
      <c r="G447" s="11">
        <f t="shared" si="41"/>
        <v>396</v>
      </c>
      <c r="H447" s="11">
        <f t="shared" si="40"/>
        <v>1584</v>
      </c>
    </row>
    <row r="448" spans="1:8">
      <c r="A448" s="71">
        <v>39</v>
      </c>
      <c r="B448" s="4" t="s">
        <v>207</v>
      </c>
      <c r="C448" s="3">
        <v>1</v>
      </c>
      <c r="D448" s="3">
        <v>396</v>
      </c>
      <c r="G448" s="11">
        <f t="shared" si="41"/>
        <v>396</v>
      </c>
      <c r="H448" s="11">
        <f t="shared" si="40"/>
        <v>1584</v>
      </c>
    </row>
    <row r="449" spans="1:8">
      <c r="A449" s="71">
        <v>40</v>
      </c>
      <c r="B449" s="4" t="s">
        <v>355</v>
      </c>
      <c r="C449" s="3">
        <v>1</v>
      </c>
      <c r="D449" s="3">
        <v>382</v>
      </c>
      <c r="G449" s="11">
        <f t="shared" si="41"/>
        <v>382</v>
      </c>
      <c r="H449" s="11">
        <f t="shared" si="40"/>
        <v>1528</v>
      </c>
    </row>
    <row r="450" spans="1:8">
      <c r="A450" s="71">
        <v>41</v>
      </c>
      <c r="B450" s="4" t="s">
        <v>208</v>
      </c>
      <c r="C450" s="3">
        <v>1</v>
      </c>
      <c r="D450" s="3">
        <v>412</v>
      </c>
      <c r="G450" s="11">
        <f t="shared" si="41"/>
        <v>412</v>
      </c>
      <c r="H450" s="11">
        <f t="shared" si="40"/>
        <v>1648</v>
      </c>
    </row>
    <row r="451" spans="1:8">
      <c r="A451" s="71">
        <v>42</v>
      </c>
      <c r="B451" s="4" t="s">
        <v>400</v>
      </c>
      <c r="C451" s="3">
        <v>1</v>
      </c>
      <c r="D451" s="3">
        <v>382</v>
      </c>
      <c r="G451" s="11">
        <f t="shared" si="41"/>
        <v>382</v>
      </c>
      <c r="H451" s="11">
        <f t="shared" si="40"/>
        <v>1528</v>
      </c>
    </row>
    <row r="452" spans="1:8">
      <c r="A452" s="71">
        <v>43</v>
      </c>
      <c r="B452" s="4" t="s">
        <v>209</v>
      </c>
      <c r="C452" s="3">
        <v>1</v>
      </c>
      <c r="D452" s="3">
        <v>477.5</v>
      </c>
      <c r="G452" s="11">
        <f t="shared" si="41"/>
        <v>477.5</v>
      </c>
      <c r="H452" s="11">
        <f t="shared" si="40"/>
        <v>1910</v>
      </c>
    </row>
    <row r="453" spans="1:8">
      <c r="A453" s="71">
        <v>44</v>
      </c>
      <c r="B453" s="4" t="s">
        <v>210</v>
      </c>
      <c r="C453" s="3">
        <v>1</v>
      </c>
      <c r="D453" s="3">
        <v>514.79999999999995</v>
      </c>
      <c r="G453" s="11">
        <f t="shared" si="41"/>
        <v>514.79999999999995</v>
      </c>
      <c r="H453" s="11">
        <f t="shared" si="40"/>
        <v>2059.1999999999998</v>
      </c>
    </row>
    <row r="454" spans="1:8">
      <c r="A454" s="71">
        <v>45</v>
      </c>
      <c r="B454" s="4" t="s">
        <v>212</v>
      </c>
      <c r="C454" s="3">
        <v>0.25</v>
      </c>
      <c r="D454" s="3">
        <v>396</v>
      </c>
      <c r="G454" s="11">
        <f t="shared" si="41"/>
        <v>99</v>
      </c>
      <c r="H454" s="11">
        <f t="shared" si="40"/>
        <v>396</v>
      </c>
    </row>
    <row r="455" spans="1:8">
      <c r="A455" s="71">
        <v>46</v>
      </c>
      <c r="B455" s="4" t="s">
        <v>211</v>
      </c>
      <c r="C455" s="3">
        <v>1</v>
      </c>
      <c r="D455" s="3">
        <v>382</v>
      </c>
      <c r="G455" s="11">
        <f t="shared" si="41"/>
        <v>382</v>
      </c>
      <c r="H455" s="11">
        <f t="shared" si="40"/>
        <v>1528</v>
      </c>
    </row>
    <row r="456" spans="1:8">
      <c r="A456" s="71">
        <v>47</v>
      </c>
      <c r="B456" s="4" t="s">
        <v>213</v>
      </c>
      <c r="C456" s="3">
        <v>1</v>
      </c>
      <c r="D456" s="3">
        <v>382</v>
      </c>
      <c r="G456" s="11">
        <f t="shared" si="41"/>
        <v>382</v>
      </c>
      <c r="H456" s="11">
        <f t="shared" si="40"/>
        <v>1528</v>
      </c>
    </row>
    <row r="457" spans="1:8" ht="30">
      <c r="A457" s="71">
        <v>48</v>
      </c>
      <c r="B457" s="4" t="s">
        <v>214</v>
      </c>
      <c r="C457" s="3">
        <v>2</v>
      </c>
      <c r="D457" s="3">
        <v>473.8</v>
      </c>
      <c r="G457" s="11">
        <f t="shared" si="41"/>
        <v>947.6</v>
      </c>
      <c r="H457" s="11">
        <f t="shared" si="40"/>
        <v>3790.4</v>
      </c>
    </row>
    <row r="458" spans="1:8">
      <c r="A458" s="71">
        <v>49</v>
      </c>
      <c r="B458" s="4" t="s">
        <v>215</v>
      </c>
      <c r="C458" s="3">
        <v>1</v>
      </c>
      <c r="D458" s="3">
        <v>396</v>
      </c>
      <c r="G458" s="11">
        <f t="shared" si="41"/>
        <v>396</v>
      </c>
      <c r="H458" s="11">
        <f t="shared" si="40"/>
        <v>1584</v>
      </c>
    </row>
    <row r="459" spans="1:8">
      <c r="A459" s="71">
        <v>50</v>
      </c>
      <c r="B459" s="4" t="s">
        <v>216</v>
      </c>
      <c r="C459" s="3">
        <v>1</v>
      </c>
      <c r="D459" s="3">
        <v>515</v>
      </c>
      <c r="G459" s="11">
        <f t="shared" si="41"/>
        <v>515</v>
      </c>
      <c r="H459" s="11">
        <f t="shared" si="40"/>
        <v>2060</v>
      </c>
    </row>
    <row r="460" spans="1:8" ht="30">
      <c r="A460" s="71">
        <v>51</v>
      </c>
      <c r="B460" s="4" t="s">
        <v>217</v>
      </c>
      <c r="C460" s="3">
        <v>1</v>
      </c>
      <c r="D460" s="3">
        <v>412</v>
      </c>
      <c r="G460" s="11">
        <f t="shared" si="41"/>
        <v>412</v>
      </c>
      <c r="H460" s="11">
        <f t="shared" si="40"/>
        <v>1648</v>
      </c>
    </row>
    <row r="461" spans="1:8">
      <c r="A461" s="71">
        <v>52</v>
      </c>
      <c r="B461" s="4" t="s">
        <v>218</v>
      </c>
      <c r="C461" s="3">
        <v>1</v>
      </c>
      <c r="D461" s="3">
        <v>382</v>
      </c>
      <c r="G461" s="11">
        <f t="shared" si="41"/>
        <v>382</v>
      </c>
      <c r="H461" s="11">
        <f t="shared" si="40"/>
        <v>1528</v>
      </c>
    </row>
    <row r="462" spans="1:8">
      <c r="A462" s="71">
        <v>53</v>
      </c>
      <c r="B462" s="4" t="s">
        <v>219</v>
      </c>
      <c r="C462" s="3">
        <v>0.25</v>
      </c>
      <c r="D462" s="3">
        <v>382</v>
      </c>
      <c r="G462" s="11">
        <f t="shared" si="41"/>
        <v>95.5</v>
      </c>
      <c r="H462" s="11">
        <f t="shared" si="40"/>
        <v>382</v>
      </c>
    </row>
    <row r="463" spans="1:8">
      <c r="A463" s="71">
        <v>54</v>
      </c>
      <c r="B463" s="4" t="s">
        <v>387</v>
      </c>
      <c r="C463" s="3">
        <v>1</v>
      </c>
      <c r="D463" s="3">
        <v>465</v>
      </c>
      <c r="G463" s="11">
        <f t="shared" si="41"/>
        <v>465</v>
      </c>
      <c r="H463" s="11">
        <f t="shared" si="40"/>
        <v>1860</v>
      </c>
    </row>
    <row r="464" spans="1:8" ht="30">
      <c r="A464" s="71">
        <v>55</v>
      </c>
      <c r="B464" s="4" t="s">
        <v>422</v>
      </c>
      <c r="C464" s="3">
        <v>1</v>
      </c>
      <c r="G464" s="11">
        <f t="shared" si="41"/>
        <v>0</v>
      </c>
      <c r="H464" s="11">
        <f t="shared" si="40"/>
        <v>0</v>
      </c>
    </row>
    <row r="465" spans="1:8">
      <c r="A465" s="71">
        <v>56</v>
      </c>
      <c r="B465" s="4" t="s">
        <v>220</v>
      </c>
      <c r="C465" s="3">
        <v>0.5</v>
      </c>
      <c r="D465" s="3">
        <v>473.8</v>
      </c>
      <c r="G465" s="11">
        <f t="shared" si="41"/>
        <v>236.9</v>
      </c>
      <c r="H465" s="11">
        <f t="shared" si="40"/>
        <v>947.6</v>
      </c>
    </row>
    <row r="466" spans="1:8">
      <c r="A466" s="71">
        <v>57</v>
      </c>
      <c r="B466" s="4" t="s">
        <v>193</v>
      </c>
      <c r="C466" s="3">
        <v>8.5</v>
      </c>
      <c r="D466" s="3">
        <v>372</v>
      </c>
      <c r="G466" s="11">
        <f t="shared" si="41"/>
        <v>3162</v>
      </c>
      <c r="H466" s="11">
        <f t="shared" si="40"/>
        <v>12648</v>
      </c>
    </row>
    <row r="467" spans="1:8" ht="30">
      <c r="A467" s="71">
        <v>58</v>
      </c>
      <c r="B467" s="4" t="s">
        <v>221</v>
      </c>
      <c r="C467" s="3">
        <v>1</v>
      </c>
      <c r="D467" s="3">
        <v>372</v>
      </c>
      <c r="G467" s="11">
        <f t="shared" si="41"/>
        <v>372</v>
      </c>
      <c r="H467" s="11">
        <f t="shared" si="40"/>
        <v>1488</v>
      </c>
    </row>
    <row r="468" spans="1:8">
      <c r="A468" s="71">
        <v>59</v>
      </c>
      <c r="B468" s="4" t="s">
        <v>401</v>
      </c>
      <c r="C468" s="3">
        <v>1</v>
      </c>
      <c r="D468" s="3">
        <v>427.8</v>
      </c>
      <c r="G468" s="11">
        <f t="shared" si="41"/>
        <v>427.8</v>
      </c>
      <c r="H468" s="11">
        <f t="shared" si="40"/>
        <v>1711.2</v>
      </c>
    </row>
    <row r="469" spans="1:8">
      <c r="A469" s="71">
        <v>60</v>
      </c>
      <c r="B469" s="4" t="s">
        <v>222</v>
      </c>
      <c r="C469" s="3">
        <v>1</v>
      </c>
      <c r="D469" s="3">
        <v>362</v>
      </c>
      <c r="G469" s="11">
        <f t="shared" si="41"/>
        <v>362</v>
      </c>
      <c r="H469" s="11">
        <f t="shared" si="40"/>
        <v>1448</v>
      </c>
    </row>
    <row r="470" spans="1:8">
      <c r="A470" s="71">
        <v>61</v>
      </c>
      <c r="B470" s="4" t="s">
        <v>223</v>
      </c>
      <c r="C470" s="3">
        <v>1</v>
      </c>
      <c r="D470" s="3">
        <v>352</v>
      </c>
      <c r="G470" s="11">
        <f t="shared" si="41"/>
        <v>352</v>
      </c>
      <c r="H470" s="11">
        <f t="shared" si="40"/>
        <v>1408</v>
      </c>
    </row>
    <row r="471" spans="1:8" ht="30">
      <c r="A471" s="71">
        <v>62</v>
      </c>
      <c r="B471" s="4" t="s">
        <v>423</v>
      </c>
      <c r="C471" s="3">
        <v>0.75</v>
      </c>
      <c r="D471" s="3">
        <v>352</v>
      </c>
      <c r="G471" s="11">
        <f t="shared" si="41"/>
        <v>264</v>
      </c>
      <c r="H471" s="11">
        <f t="shared" si="40"/>
        <v>1056</v>
      </c>
    </row>
    <row r="472" spans="1:8">
      <c r="A472" s="71">
        <v>63</v>
      </c>
      <c r="B472" s="4" t="s">
        <v>224</v>
      </c>
      <c r="C472" s="3">
        <v>0.25</v>
      </c>
      <c r="D472" s="3">
        <v>352</v>
      </c>
      <c r="G472" s="11">
        <f t="shared" si="41"/>
        <v>88</v>
      </c>
      <c r="H472" s="11">
        <f t="shared" si="40"/>
        <v>352</v>
      </c>
    </row>
    <row r="473" spans="1:8" ht="30">
      <c r="A473" s="71">
        <v>64</v>
      </c>
      <c r="B473" s="4" t="s">
        <v>225</v>
      </c>
      <c r="C473" s="3">
        <v>0.5</v>
      </c>
      <c r="D473" s="3">
        <v>352</v>
      </c>
      <c r="G473" s="11">
        <f t="shared" si="41"/>
        <v>176</v>
      </c>
      <c r="H473" s="11">
        <f t="shared" si="40"/>
        <v>704</v>
      </c>
    </row>
    <row r="474" spans="1:8" ht="30">
      <c r="A474" s="71">
        <v>65</v>
      </c>
      <c r="B474" s="4" t="s">
        <v>226</v>
      </c>
      <c r="C474" s="3">
        <v>0.5</v>
      </c>
      <c r="D474" s="3">
        <v>352</v>
      </c>
      <c r="G474" s="11">
        <f t="shared" si="41"/>
        <v>176</v>
      </c>
      <c r="H474" s="11">
        <f t="shared" si="40"/>
        <v>704</v>
      </c>
    </row>
    <row r="475" spans="1:8" ht="30">
      <c r="A475" s="71">
        <v>66</v>
      </c>
      <c r="B475" s="4" t="s">
        <v>194</v>
      </c>
      <c r="C475" s="3">
        <v>4.25</v>
      </c>
      <c r="D475" s="3">
        <v>352</v>
      </c>
      <c r="G475" s="11">
        <f t="shared" si="41"/>
        <v>1496</v>
      </c>
      <c r="H475" s="11">
        <f t="shared" si="40"/>
        <v>5984</v>
      </c>
    </row>
    <row r="476" spans="1:8" ht="30">
      <c r="A476" s="71">
        <v>67</v>
      </c>
      <c r="B476" s="4" t="s">
        <v>227</v>
      </c>
      <c r="C476" s="3">
        <v>0.25</v>
      </c>
      <c r="D476" s="3">
        <v>352</v>
      </c>
      <c r="G476" s="11">
        <f t="shared" si="41"/>
        <v>88</v>
      </c>
      <c r="H476" s="11">
        <f t="shared" si="40"/>
        <v>352</v>
      </c>
    </row>
    <row r="477" spans="1:8" ht="30">
      <c r="A477" s="71">
        <v>68</v>
      </c>
      <c r="B477" s="4" t="s">
        <v>228</v>
      </c>
      <c r="C477" s="3">
        <v>0.25</v>
      </c>
      <c r="D477" s="3">
        <v>352</v>
      </c>
      <c r="G477" s="11">
        <f t="shared" si="41"/>
        <v>88</v>
      </c>
      <c r="H477" s="11">
        <f t="shared" ref="H477:H482" si="42">G477*4</f>
        <v>352</v>
      </c>
    </row>
    <row r="478" spans="1:8" ht="30">
      <c r="A478" s="71">
        <v>69</v>
      </c>
      <c r="B478" s="4" t="s">
        <v>229</v>
      </c>
      <c r="C478" s="3">
        <v>0.25</v>
      </c>
      <c r="D478" s="3">
        <v>352</v>
      </c>
      <c r="G478" s="11">
        <f t="shared" si="41"/>
        <v>88</v>
      </c>
      <c r="H478" s="11">
        <f t="shared" si="42"/>
        <v>352</v>
      </c>
    </row>
    <row r="479" spans="1:8" ht="30">
      <c r="A479" s="71">
        <v>70</v>
      </c>
      <c r="B479" s="4" t="s">
        <v>230</v>
      </c>
      <c r="C479" s="3">
        <v>0.5</v>
      </c>
      <c r="D479" s="3">
        <v>352</v>
      </c>
      <c r="G479" s="11">
        <f t="shared" si="41"/>
        <v>176</v>
      </c>
      <c r="H479" s="11">
        <f t="shared" si="42"/>
        <v>704</v>
      </c>
    </row>
    <row r="480" spans="1:8" ht="30">
      <c r="A480" s="71">
        <v>71</v>
      </c>
      <c r="B480" s="4" t="s">
        <v>231</v>
      </c>
      <c r="C480" s="3">
        <v>0.5</v>
      </c>
      <c r="D480" s="3">
        <v>352</v>
      </c>
      <c r="G480" s="11">
        <f t="shared" si="41"/>
        <v>176</v>
      </c>
      <c r="H480" s="11">
        <f t="shared" si="42"/>
        <v>704</v>
      </c>
    </row>
    <row r="481" spans="1:8" ht="30">
      <c r="A481" s="71">
        <v>72</v>
      </c>
      <c r="B481" s="4" t="s">
        <v>232</v>
      </c>
      <c r="C481" s="3">
        <v>0.5</v>
      </c>
      <c r="D481" s="3">
        <v>352</v>
      </c>
      <c r="G481" s="11">
        <f t="shared" si="41"/>
        <v>176</v>
      </c>
      <c r="H481" s="11">
        <f t="shared" si="42"/>
        <v>704</v>
      </c>
    </row>
    <row r="482" spans="1:8">
      <c r="A482" s="71">
        <v>73</v>
      </c>
      <c r="B482" s="4" t="s">
        <v>753</v>
      </c>
      <c r="C482" s="3">
        <v>0.5</v>
      </c>
      <c r="D482" s="3">
        <v>332</v>
      </c>
      <c r="G482" s="11">
        <f t="shared" si="41"/>
        <v>166</v>
      </c>
      <c r="H482" s="11">
        <f t="shared" si="42"/>
        <v>664</v>
      </c>
    </row>
    <row r="483" spans="1:8">
      <c r="G483" s="11"/>
      <c r="H483" s="11"/>
    </row>
    <row r="484" spans="1:8">
      <c r="B484" s="2" t="s">
        <v>620</v>
      </c>
      <c r="C484" s="3">
        <f>SUM(C410:C482)</f>
        <v>88.25</v>
      </c>
      <c r="E484" s="3">
        <f>SUM(E410:E482)</f>
        <v>0</v>
      </c>
      <c r="F484" s="3">
        <f>SUM(F410:F482)</f>
        <v>0</v>
      </c>
      <c r="G484" s="11">
        <f>SUM(G410:G482)</f>
        <v>37786.83</v>
      </c>
      <c r="H484" s="11">
        <f>SUM(H410:H482)</f>
        <v>151147.32</v>
      </c>
    </row>
    <row r="485" spans="1:8">
      <c r="B485" s="2" t="s">
        <v>621</v>
      </c>
      <c r="C485" s="11">
        <f>C484-C486-C487-C488</f>
        <v>31.5</v>
      </c>
      <c r="E485" s="3">
        <f>SUM(E410:E436)</f>
        <v>0</v>
      </c>
      <c r="F485" s="3">
        <f>SUM(F410:F436)</f>
        <v>0</v>
      </c>
      <c r="G485" s="11">
        <f>G484-G486-G487-G488</f>
        <v>16138.78</v>
      </c>
      <c r="H485" s="11">
        <f>H484-H486-H487-H488</f>
        <v>64555.12</v>
      </c>
    </row>
    <row r="486" spans="1:8">
      <c r="B486" s="2" t="s">
        <v>622</v>
      </c>
      <c r="C486" s="3">
        <f>SUM(C438:C468)</f>
        <v>45.75</v>
      </c>
      <c r="E486" s="3">
        <f>SUM(E438:E468)</f>
        <v>0</v>
      </c>
      <c r="F486" s="3">
        <f>SUM(F438:F468)</f>
        <v>0</v>
      </c>
      <c r="G486" s="11">
        <f>SUM(G438:G468)</f>
        <v>17776.05</v>
      </c>
      <c r="H486" s="11">
        <f>SUM(H438:H468)</f>
        <v>71104.2</v>
      </c>
    </row>
    <row r="487" spans="1:8">
      <c r="B487" s="2" t="s">
        <v>658</v>
      </c>
      <c r="C487" s="3">
        <f>SUM(C469:C481)</f>
        <v>10.5</v>
      </c>
      <c r="E487" s="3">
        <f>SUM(E469:E481)</f>
        <v>0</v>
      </c>
      <c r="F487" s="3">
        <f>SUM(F469:F481)</f>
        <v>0</v>
      </c>
      <c r="G487" s="11">
        <f>SUM(G469:G481)</f>
        <v>3706</v>
      </c>
      <c r="H487" s="11">
        <f>SUM(H469:H481)</f>
        <v>14824</v>
      </c>
    </row>
    <row r="488" spans="1:8">
      <c r="B488" s="2" t="s">
        <v>623</v>
      </c>
      <c r="C488" s="3">
        <f>SUM(C482:C482)</f>
        <v>0.5</v>
      </c>
      <c r="E488" s="3">
        <f>SUM(E482:E482)</f>
        <v>0</v>
      </c>
      <c r="F488" s="3">
        <f>SUM(F482:F482)</f>
        <v>0</v>
      </c>
      <c r="G488" s="11">
        <f>SUM(G482:G482)</f>
        <v>166</v>
      </c>
      <c r="H488" s="11">
        <f>SUM(H482:H482)</f>
        <v>664</v>
      </c>
    </row>
    <row r="489" spans="1:8" hidden="1">
      <c r="G489" s="11">
        <f>C489*D489</f>
        <v>0</v>
      </c>
      <c r="H489" s="11">
        <f>G489*12</f>
        <v>0</v>
      </c>
    </row>
    <row r="490" spans="1:8" ht="10.5" hidden="1" customHeight="1">
      <c r="G490" s="11">
        <f>C490*D490</f>
        <v>0</v>
      </c>
      <c r="H490" s="11">
        <f>G490*12</f>
        <v>0</v>
      </c>
    </row>
    <row r="491" spans="1:8" ht="15" customHeight="1">
      <c r="B491" s="803" t="s">
        <v>822</v>
      </c>
      <c r="C491" s="803"/>
      <c r="G491" s="11">
        <f>C491*D491</f>
        <v>0</v>
      </c>
      <c r="H491" s="11">
        <f>G491*12</f>
        <v>0</v>
      </c>
    </row>
    <row r="492" spans="1:8">
      <c r="A492" s="3" t="s">
        <v>597</v>
      </c>
      <c r="B492" s="4" t="s">
        <v>233</v>
      </c>
      <c r="C492" s="3">
        <v>1</v>
      </c>
      <c r="D492" s="3">
        <v>588.5</v>
      </c>
      <c r="G492" s="11">
        <f t="shared" ref="G492:G499" si="43">ROUND(C492*D492,2)</f>
        <v>588.5</v>
      </c>
      <c r="H492" s="11">
        <f t="shared" ref="H492:H499" si="44">G492*4</f>
        <v>2354</v>
      </c>
    </row>
    <row r="493" spans="1:8">
      <c r="A493" s="3" t="s">
        <v>599</v>
      </c>
      <c r="B493" s="4" t="s">
        <v>234</v>
      </c>
      <c r="C493" s="3">
        <v>1</v>
      </c>
      <c r="D493" s="3">
        <v>535</v>
      </c>
      <c r="G493" s="11">
        <f t="shared" si="43"/>
        <v>535</v>
      </c>
      <c r="H493" s="11">
        <f t="shared" si="44"/>
        <v>2140</v>
      </c>
    </row>
    <row r="494" spans="1:8">
      <c r="A494" s="3" t="s">
        <v>600</v>
      </c>
      <c r="B494" s="4" t="s">
        <v>648</v>
      </c>
      <c r="C494" s="3">
        <v>0.25</v>
      </c>
      <c r="D494" s="3">
        <v>504</v>
      </c>
      <c r="G494" s="11">
        <f t="shared" si="43"/>
        <v>126</v>
      </c>
      <c r="H494" s="11">
        <f t="shared" si="44"/>
        <v>504</v>
      </c>
    </row>
    <row r="495" spans="1:8">
      <c r="A495" s="3" t="s">
        <v>601</v>
      </c>
      <c r="B495" s="4" t="s">
        <v>235</v>
      </c>
      <c r="C495" s="3">
        <v>0.5</v>
      </c>
      <c r="D495" s="3">
        <v>498</v>
      </c>
      <c r="G495" s="11">
        <f t="shared" si="43"/>
        <v>249</v>
      </c>
      <c r="H495" s="11">
        <f t="shared" si="44"/>
        <v>996</v>
      </c>
    </row>
    <row r="496" spans="1:8">
      <c r="A496" s="3" t="s">
        <v>602</v>
      </c>
      <c r="B496" s="4" t="s">
        <v>754</v>
      </c>
      <c r="C496" s="3">
        <v>1.5</v>
      </c>
      <c r="D496" s="3">
        <v>498</v>
      </c>
      <c r="G496" s="11">
        <f t="shared" si="43"/>
        <v>747</v>
      </c>
      <c r="H496" s="11">
        <f t="shared" si="44"/>
        <v>2988</v>
      </c>
    </row>
    <row r="497" spans="1:8">
      <c r="A497" s="3" t="s">
        <v>603</v>
      </c>
      <c r="B497" s="4" t="s">
        <v>236</v>
      </c>
      <c r="C497" s="3">
        <v>1</v>
      </c>
      <c r="D497" s="3">
        <v>396</v>
      </c>
      <c r="G497" s="11">
        <f t="shared" si="43"/>
        <v>396</v>
      </c>
      <c r="H497" s="11">
        <f t="shared" si="44"/>
        <v>1584</v>
      </c>
    </row>
    <row r="498" spans="1:8">
      <c r="A498" s="3" t="s">
        <v>604</v>
      </c>
      <c r="B498" s="4" t="s">
        <v>237</v>
      </c>
      <c r="C498" s="3">
        <v>0.5</v>
      </c>
      <c r="D498" s="3">
        <v>436</v>
      </c>
      <c r="G498" s="11">
        <f t="shared" si="43"/>
        <v>218</v>
      </c>
      <c r="H498" s="11">
        <f t="shared" si="44"/>
        <v>872</v>
      </c>
    </row>
    <row r="499" spans="1:8">
      <c r="A499" s="3" t="s">
        <v>605</v>
      </c>
      <c r="B499" s="4" t="s">
        <v>238</v>
      </c>
      <c r="C499" s="3">
        <v>1</v>
      </c>
      <c r="D499" s="3">
        <v>352</v>
      </c>
      <c r="G499" s="11">
        <f t="shared" si="43"/>
        <v>352</v>
      </c>
      <c r="H499" s="11">
        <f t="shared" si="44"/>
        <v>1408</v>
      </c>
    </row>
    <row r="500" spans="1:8" ht="16.5" customHeight="1">
      <c r="G500" s="11">
        <f>C500*D500</f>
        <v>0</v>
      </c>
      <c r="H500" s="11">
        <f>G500*12</f>
        <v>0</v>
      </c>
    </row>
    <row r="501" spans="1:8">
      <c r="B501" s="2" t="s">
        <v>620</v>
      </c>
      <c r="C501" s="3">
        <f>SUM(C492:C499)</f>
        <v>6.75</v>
      </c>
      <c r="E501" s="3">
        <f>SUM(E492:E499)</f>
        <v>0</v>
      </c>
      <c r="F501" s="3">
        <f>SUM(F492:F499)</f>
        <v>0</v>
      </c>
      <c r="G501" s="11">
        <f>SUM(G492:G499)</f>
        <v>3211.5</v>
      </c>
      <c r="H501" s="11">
        <f>SUM(H492:H499)</f>
        <v>12846</v>
      </c>
    </row>
    <row r="502" spans="1:8">
      <c r="B502" s="2" t="s">
        <v>621</v>
      </c>
      <c r="C502" s="3">
        <f>SUM(C492:C495)</f>
        <v>2.75</v>
      </c>
      <c r="E502" s="3">
        <f>SUM(E492:E495)</f>
        <v>0</v>
      </c>
      <c r="F502" s="3">
        <f>SUM(F492:F495)</f>
        <v>0</v>
      </c>
      <c r="G502" s="11">
        <f>SUM(G492:G495)</f>
        <v>1498.5</v>
      </c>
      <c r="H502" s="11">
        <f>SUM(H492:H495)</f>
        <v>5994</v>
      </c>
    </row>
    <row r="503" spans="1:8">
      <c r="B503" s="2" t="s">
        <v>754</v>
      </c>
      <c r="C503" s="3">
        <f>SUM(C496:C498)</f>
        <v>3</v>
      </c>
      <c r="E503" s="3">
        <f>SUM(E496:E498)</f>
        <v>0</v>
      </c>
      <c r="F503" s="3">
        <f>SUM(F496:F498)</f>
        <v>0</v>
      </c>
      <c r="G503" s="11">
        <f>SUM(G496:G498)</f>
        <v>1361</v>
      </c>
      <c r="H503" s="11">
        <f>SUM(H496:H498)</f>
        <v>5444</v>
      </c>
    </row>
    <row r="504" spans="1:8">
      <c r="B504" s="2" t="s">
        <v>761</v>
      </c>
      <c r="C504" s="3">
        <f>C499</f>
        <v>1</v>
      </c>
      <c r="E504" s="3">
        <f>E499</f>
        <v>0</v>
      </c>
      <c r="F504" s="3">
        <f>F499</f>
        <v>0</v>
      </c>
      <c r="G504" s="11">
        <f>G499</f>
        <v>352</v>
      </c>
      <c r="H504" s="11">
        <f>H499</f>
        <v>1408</v>
      </c>
    </row>
    <row r="505" spans="1:8" ht="6" customHeight="1">
      <c r="G505" s="11">
        <f t="shared" ref="G505:G511" si="45">C505*D505</f>
        <v>0</v>
      </c>
      <c r="H505" s="11">
        <f t="shared" ref="H505:H511" si="46">G505*12</f>
        <v>0</v>
      </c>
    </row>
    <row r="506" spans="1:8" ht="2.25" customHeight="1">
      <c r="G506" s="11">
        <f t="shared" si="45"/>
        <v>0</v>
      </c>
      <c r="H506" s="11">
        <f t="shared" si="46"/>
        <v>0</v>
      </c>
    </row>
    <row r="507" spans="1:8" ht="31.5" customHeight="1">
      <c r="B507" s="804" t="s">
        <v>823</v>
      </c>
      <c r="C507" s="804"/>
      <c r="D507" s="804"/>
      <c r="G507" s="11">
        <f t="shared" si="45"/>
        <v>0</v>
      </c>
      <c r="H507" s="11">
        <f t="shared" si="46"/>
        <v>0</v>
      </c>
    </row>
    <row r="508" spans="1:8" ht="16.5" customHeight="1">
      <c r="A508" s="3" t="s">
        <v>597</v>
      </c>
      <c r="B508" s="4" t="s">
        <v>659</v>
      </c>
      <c r="C508" s="3">
        <v>2.5</v>
      </c>
      <c r="D508" s="3">
        <v>546</v>
      </c>
      <c r="G508" s="11">
        <f t="shared" si="45"/>
        <v>1365</v>
      </c>
      <c r="H508" s="11">
        <f>G508*4</f>
        <v>5460</v>
      </c>
    </row>
    <row r="509" spans="1:8" ht="28.5" customHeight="1">
      <c r="A509" s="3" t="s">
        <v>599</v>
      </c>
      <c r="B509" s="4" t="s">
        <v>239</v>
      </c>
      <c r="C509" s="3">
        <v>1</v>
      </c>
      <c r="D509" s="3">
        <v>396</v>
      </c>
      <c r="G509" s="11">
        <f t="shared" si="45"/>
        <v>396</v>
      </c>
      <c r="H509" s="11">
        <f>G509*4</f>
        <v>1584</v>
      </c>
    </row>
    <row r="510" spans="1:8">
      <c r="A510" s="3" t="s">
        <v>600</v>
      </c>
      <c r="B510" s="4" t="s">
        <v>240</v>
      </c>
      <c r="C510" s="3">
        <v>2</v>
      </c>
      <c r="D510" s="3">
        <v>434.4</v>
      </c>
      <c r="G510" s="11">
        <f t="shared" si="45"/>
        <v>868.8</v>
      </c>
      <c r="H510" s="11">
        <f>G510*4</f>
        <v>3475.2</v>
      </c>
    </row>
    <row r="511" spans="1:8">
      <c r="G511" s="11">
        <f t="shared" si="45"/>
        <v>0</v>
      </c>
      <c r="H511" s="11">
        <f t="shared" si="46"/>
        <v>0</v>
      </c>
    </row>
    <row r="512" spans="1:8">
      <c r="B512" s="2" t="s">
        <v>620</v>
      </c>
      <c r="C512" s="3">
        <f>SUM(C508:C510)</f>
        <v>5.5</v>
      </c>
      <c r="E512" s="3">
        <f>E508+E510</f>
        <v>0</v>
      </c>
      <c r="F512" s="3">
        <f>F508+F510</f>
        <v>0</v>
      </c>
      <c r="G512" s="11">
        <f>SUM(G508:G510)</f>
        <v>2629.8</v>
      </c>
      <c r="H512" s="11">
        <f>SUM(H508:H510)</f>
        <v>10519.2</v>
      </c>
    </row>
    <row r="513" spans="1:8">
      <c r="B513" s="2" t="s">
        <v>621</v>
      </c>
      <c r="C513" s="3">
        <f>C508</f>
        <v>2.5</v>
      </c>
      <c r="E513" s="3">
        <f>E508</f>
        <v>0</v>
      </c>
      <c r="F513" s="3">
        <f>F508</f>
        <v>0</v>
      </c>
      <c r="G513" s="11">
        <f>G508</f>
        <v>1365</v>
      </c>
      <c r="H513" s="11">
        <f>H508</f>
        <v>5460</v>
      </c>
    </row>
    <row r="514" spans="1:8">
      <c r="B514" s="2" t="s">
        <v>760</v>
      </c>
      <c r="C514" s="3">
        <f>C509</f>
        <v>1</v>
      </c>
      <c r="G514" s="3">
        <f>G509</f>
        <v>396</v>
      </c>
      <c r="H514" s="3">
        <f>H509</f>
        <v>1584</v>
      </c>
    </row>
    <row r="515" spans="1:8">
      <c r="B515" s="2" t="s">
        <v>761</v>
      </c>
      <c r="G515" s="11"/>
      <c r="H515" s="11"/>
    </row>
    <row r="516" spans="1:8">
      <c r="B516" s="2" t="s">
        <v>623</v>
      </c>
      <c r="C516" s="3">
        <f>C510</f>
        <v>2</v>
      </c>
      <c r="E516" s="3">
        <f>E510</f>
        <v>0</v>
      </c>
      <c r="F516" s="3">
        <f>F510</f>
        <v>0</v>
      </c>
      <c r="G516" s="11">
        <f>G510</f>
        <v>868.8</v>
      </c>
      <c r="H516" s="11">
        <f>H510</f>
        <v>3475.2</v>
      </c>
    </row>
    <row r="517" spans="1:8">
      <c r="G517" s="11">
        <f>C517*D517</f>
        <v>0</v>
      </c>
      <c r="H517" s="11">
        <f>G517*12</f>
        <v>0</v>
      </c>
    </row>
    <row r="518" spans="1:8">
      <c r="G518" s="11">
        <f>C518*D518</f>
        <v>0</v>
      </c>
      <c r="H518" s="11">
        <f>G518*12</f>
        <v>0</v>
      </c>
    </row>
    <row r="519" spans="1:8" ht="25.5" customHeight="1">
      <c r="B519" s="804" t="s">
        <v>824</v>
      </c>
      <c r="C519" s="804"/>
      <c r="D519" s="804"/>
      <c r="E519" s="804"/>
      <c r="G519" s="11">
        <f>C519*D519</f>
        <v>0</v>
      </c>
      <c r="H519" s="11">
        <f>G519*12</f>
        <v>0</v>
      </c>
    </row>
    <row r="520" spans="1:8">
      <c r="A520" s="3" t="s">
        <v>756</v>
      </c>
      <c r="B520" s="4" t="s">
        <v>241</v>
      </c>
      <c r="C520" s="3">
        <v>0.5</v>
      </c>
      <c r="D520" s="3">
        <v>465</v>
      </c>
      <c r="G520" s="11">
        <f t="shared" ref="G520:G525" si="47">ROUND(C520*D520,2)</f>
        <v>232.5</v>
      </c>
      <c r="H520" s="11">
        <f t="shared" ref="H520:H525" si="48">G520*4</f>
        <v>930</v>
      </c>
    </row>
    <row r="521" spans="1:8">
      <c r="A521" s="3" t="s">
        <v>600</v>
      </c>
      <c r="B521" s="4" t="s">
        <v>757</v>
      </c>
      <c r="C521" s="3">
        <v>1</v>
      </c>
      <c r="D521" s="3">
        <v>511.5</v>
      </c>
      <c r="G521" s="11">
        <f t="shared" si="47"/>
        <v>511.5</v>
      </c>
      <c r="H521" s="11">
        <f t="shared" si="48"/>
        <v>2046</v>
      </c>
    </row>
    <row r="522" spans="1:8">
      <c r="A522" s="3" t="s">
        <v>601</v>
      </c>
      <c r="B522" s="4" t="s">
        <v>758</v>
      </c>
      <c r="C522" s="3">
        <v>14</v>
      </c>
      <c r="D522" s="3">
        <v>412</v>
      </c>
      <c r="G522" s="11">
        <f t="shared" si="47"/>
        <v>5768</v>
      </c>
      <c r="H522" s="11">
        <f t="shared" si="48"/>
        <v>23072</v>
      </c>
    </row>
    <row r="523" spans="1:8">
      <c r="A523" s="3" t="s">
        <v>602</v>
      </c>
      <c r="B523" s="4" t="s">
        <v>759</v>
      </c>
      <c r="C523" s="3">
        <v>4.5</v>
      </c>
      <c r="D523" s="3">
        <v>412</v>
      </c>
      <c r="G523" s="11">
        <f t="shared" si="47"/>
        <v>1854</v>
      </c>
      <c r="H523" s="11">
        <f t="shared" si="48"/>
        <v>7416</v>
      </c>
    </row>
    <row r="524" spans="1:8" ht="30">
      <c r="A524" s="3" t="s">
        <v>603</v>
      </c>
      <c r="B524" s="4" t="s">
        <v>242</v>
      </c>
      <c r="C524" s="3">
        <v>3</v>
      </c>
      <c r="D524" s="3">
        <v>352</v>
      </c>
      <c r="G524" s="11">
        <f t="shared" si="47"/>
        <v>1056</v>
      </c>
      <c r="H524" s="11">
        <f t="shared" si="48"/>
        <v>4224</v>
      </c>
    </row>
    <row r="525" spans="1:8">
      <c r="A525" s="3" t="s">
        <v>604</v>
      </c>
      <c r="B525" s="4" t="s">
        <v>243</v>
      </c>
      <c r="C525" s="3">
        <v>13.5</v>
      </c>
      <c r="D525" s="3">
        <v>742.1</v>
      </c>
      <c r="G525" s="11">
        <f t="shared" si="47"/>
        <v>10018.35</v>
      </c>
      <c r="H525" s="11">
        <f t="shared" si="48"/>
        <v>40073.4</v>
      </c>
    </row>
    <row r="526" spans="1:8" ht="27.75" customHeight="1">
      <c r="G526" s="11">
        <f>C526*D526</f>
        <v>0</v>
      </c>
      <c r="H526" s="11">
        <f>G526*12</f>
        <v>0</v>
      </c>
    </row>
    <row r="527" spans="1:8">
      <c r="B527" s="2" t="s">
        <v>620</v>
      </c>
      <c r="C527" s="3">
        <f>SUM(C520:C525)</f>
        <v>36.5</v>
      </c>
      <c r="E527" s="3">
        <f>SUM(E520:E525)</f>
        <v>0</v>
      </c>
      <c r="F527" s="3">
        <f>SUM(F520:F525)</f>
        <v>0</v>
      </c>
      <c r="G527" s="11">
        <f>SUM(G520:G525)</f>
        <v>19440.349999999999</v>
      </c>
      <c r="H527" s="11">
        <f>SUM(H520:H525)</f>
        <v>77761.399999999994</v>
      </c>
    </row>
    <row r="528" spans="1:8">
      <c r="B528" s="2" t="s">
        <v>621</v>
      </c>
      <c r="C528" s="3">
        <f>SUM(C520)</f>
        <v>0.5</v>
      </c>
      <c r="G528" s="11">
        <f>SUM(G520)</f>
        <v>232.5</v>
      </c>
      <c r="H528" s="11">
        <f>SUM(H520)</f>
        <v>930</v>
      </c>
    </row>
    <row r="529" spans="1:8">
      <c r="B529" s="2" t="s">
        <v>760</v>
      </c>
      <c r="C529" s="3">
        <f>C522+C523+C521</f>
        <v>19.5</v>
      </c>
      <c r="E529" s="3">
        <f>E522+E523+E521</f>
        <v>0</v>
      </c>
      <c r="F529" s="3">
        <f>F522+F523+F521</f>
        <v>0</v>
      </c>
      <c r="G529" s="11">
        <f>G522+G523+G521</f>
        <v>8133.5</v>
      </c>
      <c r="H529" s="11">
        <f>H522+H523+H521</f>
        <v>32534</v>
      </c>
    </row>
    <row r="530" spans="1:8">
      <c r="B530" s="2" t="s">
        <v>761</v>
      </c>
      <c r="C530" s="3">
        <f>C524</f>
        <v>3</v>
      </c>
      <c r="E530" s="3">
        <f t="shared" ref="E530:H531" si="49">E524</f>
        <v>0</v>
      </c>
      <c r="F530" s="3">
        <f t="shared" si="49"/>
        <v>0</v>
      </c>
      <c r="G530" s="11">
        <f t="shared" si="49"/>
        <v>1056</v>
      </c>
      <c r="H530" s="11">
        <f t="shared" si="49"/>
        <v>4224</v>
      </c>
    </row>
    <row r="531" spans="1:8">
      <c r="B531" s="2" t="s">
        <v>623</v>
      </c>
      <c r="C531" s="3">
        <f>C525</f>
        <v>13.5</v>
      </c>
      <c r="E531" s="3">
        <f t="shared" si="49"/>
        <v>0</v>
      </c>
      <c r="F531" s="3">
        <f t="shared" si="49"/>
        <v>0</v>
      </c>
      <c r="G531" s="11">
        <f t="shared" si="49"/>
        <v>10018.35</v>
      </c>
      <c r="H531" s="11">
        <f t="shared" si="49"/>
        <v>40073.4</v>
      </c>
    </row>
    <row r="532" spans="1:8">
      <c r="G532" s="11">
        <f t="shared" ref="G532:G545" si="50">C532*D532</f>
        <v>0</v>
      </c>
      <c r="H532" s="11">
        <f>G532*12</f>
        <v>0</v>
      </c>
    </row>
    <row r="533" spans="1:8" ht="24.75" customHeight="1">
      <c r="G533" s="11">
        <f t="shared" si="50"/>
        <v>0</v>
      </c>
      <c r="H533" s="11">
        <f>G533*12</f>
        <v>0</v>
      </c>
    </row>
    <row r="534" spans="1:8" ht="19.5" customHeight="1">
      <c r="B534" s="70" t="s">
        <v>825</v>
      </c>
      <c r="G534" s="11">
        <f t="shared" si="50"/>
        <v>0</v>
      </c>
      <c r="H534" s="11">
        <f>G534*12</f>
        <v>0</v>
      </c>
    </row>
    <row r="535" spans="1:8">
      <c r="A535" s="3" t="s">
        <v>597</v>
      </c>
      <c r="B535" s="4" t="s">
        <v>762</v>
      </c>
      <c r="C535" s="3">
        <v>1</v>
      </c>
      <c r="D535" s="3">
        <v>902</v>
      </c>
      <c r="G535" s="11">
        <f t="shared" si="50"/>
        <v>902</v>
      </c>
      <c r="H535" s="11">
        <f t="shared" ref="H535:H544" si="51">G535*4</f>
        <v>3608</v>
      </c>
    </row>
    <row r="536" spans="1:8">
      <c r="A536" s="3" t="s">
        <v>599</v>
      </c>
      <c r="B536" s="4" t="s">
        <v>763</v>
      </c>
      <c r="C536" s="3">
        <v>1</v>
      </c>
      <c r="D536" s="3">
        <v>812</v>
      </c>
      <c r="G536" s="11">
        <f t="shared" si="50"/>
        <v>812</v>
      </c>
      <c r="H536" s="11">
        <f t="shared" si="51"/>
        <v>3248</v>
      </c>
    </row>
    <row r="537" spans="1:8" ht="45">
      <c r="A537" s="3" t="s">
        <v>600</v>
      </c>
      <c r="B537" s="4" t="s">
        <v>808</v>
      </c>
      <c r="C537" s="3">
        <v>0.5</v>
      </c>
      <c r="D537" s="3">
        <v>435</v>
      </c>
      <c r="G537" s="11">
        <f t="shared" si="50"/>
        <v>217.5</v>
      </c>
      <c r="H537" s="11">
        <f t="shared" si="51"/>
        <v>870</v>
      </c>
    </row>
    <row r="538" spans="1:8" ht="30">
      <c r="A538" s="3" t="s">
        <v>601</v>
      </c>
      <c r="B538" s="4" t="s">
        <v>783</v>
      </c>
      <c r="C538" s="3">
        <v>1</v>
      </c>
      <c r="D538" s="3">
        <v>435</v>
      </c>
      <c r="G538" s="11">
        <f t="shared" si="50"/>
        <v>435</v>
      </c>
      <c r="H538" s="11">
        <f t="shared" si="51"/>
        <v>1740</v>
      </c>
    </row>
    <row r="539" spans="1:8">
      <c r="A539" s="3" t="s">
        <v>602</v>
      </c>
      <c r="B539" s="4" t="s">
        <v>784</v>
      </c>
      <c r="C539" s="3">
        <v>1</v>
      </c>
      <c r="D539" s="3">
        <v>435</v>
      </c>
      <c r="G539" s="11">
        <f t="shared" si="50"/>
        <v>435</v>
      </c>
      <c r="H539" s="11">
        <f t="shared" si="51"/>
        <v>1740</v>
      </c>
    </row>
    <row r="540" spans="1:8" ht="30">
      <c r="A540" s="3" t="s">
        <v>603</v>
      </c>
      <c r="B540" s="4" t="s">
        <v>785</v>
      </c>
      <c r="C540" s="3">
        <v>1</v>
      </c>
      <c r="D540" s="3">
        <v>435</v>
      </c>
      <c r="G540" s="11">
        <f t="shared" si="50"/>
        <v>435</v>
      </c>
      <c r="H540" s="11">
        <f t="shared" si="51"/>
        <v>1740</v>
      </c>
    </row>
    <row r="541" spans="1:8" ht="30">
      <c r="A541" s="3" t="s">
        <v>604</v>
      </c>
      <c r="B541" s="4" t="s">
        <v>801</v>
      </c>
      <c r="C541" s="3">
        <v>1.5</v>
      </c>
      <c r="D541" s="3">
        <v>435</v>
      </c>
      <c r="G541" s="11">
        <f t="shared" si="50"/>
        <v>652.5</v>
      </c>
      <c r="H541" s="11">
        <f t="shared" si="51"/>
        <v>2610</v>
      </c>
    </row>
    <row r="542" spans="1:8">
      <c r="A542" s="3" t="s">
        <v>605</v>
      </c>
      <c r="B542" s="4" t="s">
        <v>802</v>
      </c>
      <c r="C542" s="3">
        <v>1.5</v>
      </c>
      <c r="D542" s="3">
        <v>435</v>
      </c>
      <c r="G542" s="11">
        <f t="shared" si="50"/>
        <v>652.5</v>
      </c>
      <c r="H542" s="11">
        <f t="shared" si="51"/>
        <v>2610</v>
      </c>
    </row>
    <row r="543" spans="1:8">
      <c r="A543" s="3" t="s">
        <v>606</v>
      </c>
      <c r="B543" s="4" t="s">
        <v>803</v>
      </c>
      <c r="C543" s="3">
        <v>1.5</v>
      </c>
      <c r="D543" s="3">
        <v>362</v>
      </c>
      <c r="G543" s="11">
        <f t="shared" si="50"/>
        <v>543</v>
      </c>
      <c r="H543" s="11">
        <f t="shared" si="51"/>
        <v>2172</v>
      </c>
    </row>
    <row r="544" spans="1:8">
      <c r="A544" s="3" t="s">
        <v>607</v>
      </c>
      <c r="B544" s="4" t="s">
        <v>626</v>
      </c>
      <c r="C544" s="3">
        <v>1</v>
      </c>
      <c r="D544" s="3">
        <v>362</v>
      </c>
      <c r="G544" s="11">
        <f t="shared" si="50"/>
        <v>362</v>
      </c>
      <c r="H544" s="11">
        <f t="shared" si="51"/>
        <v>1448</v>
      </c>
    </row>
    <row r="545" spans="1:8" ht="23.25" customHeight="1">
      <c r="G545" s="11">
        <f t="shared" si="50"/>
        <v>0</v>
      </c>
      <c r="H545" s="11">
        <f>G545*12</f>
        <v>0</v>
      </c>
    </row>
    <row r="546" spans="1:8">
      <c r="B546" s="2" t="s">
        <v>620</v>
      </c>
      <c r="C546" s="3">
        <f>SUM(C535:C544)</f>
        <v>11</v>
      </c>
      <c r="E546" s="3">
        <f>E535+E536+E537+E538+E539+E540+E544</f>
        <v>0</v>
      </c>
      <c r="F546" s="3">
        <f>F535+F536+F537+F538+F539+F540+F544</f>
        <v>0</v>
      </c>
      <c r="G546" s="11">
        <f>SUM(G535:G544)</f>
        <v>5446.5</v>
      </c>
      <c r="H546" s="11">
        <f>SUM(H535:H544)</f>
        <v>21786</v>
      </c>
    </row>
    <row r="547" spans="1:8">
      <c r="B547" s="2" t="s">
        <v>623</v>
      </c>
      <c r="C547" s="3">
        <f>SUM(C535:C544)</f>
        <v>11</v>
      </c>
      <c r="E547" s="3">
        <f>E535+E536+E537+E538+E539+E540+E544</f>
        <v>0</v>
      </c>
      <c r="F547" s="3">
        <f>F535+F536+F537+F538+F539+F540+F544</f>
        <v>0</v>
      </c>
      <c r="G547" s="11">
        <f>SUM(G535:G544)</f>
        <v>5446.5</v>
      </c>
      <c r="H547" s="11">
        <f>SUM(H535:H544)</f>
        <v>21786</v>
      </c>
    </row>
    <row r="548" spans="1:8">
      <c r="G548" s="11">
        <f>C548*D548</f>
        <v>0</v>
      </c>
      <c r="H548" s="11">
        <f>G548*12</f>
        <v>0</v>
      </c>
    </row>
    <row r="549" spans="1:8" ht="7.5" customHeight="1">
      <c r="G549" s="11">
        <f>C549*D549</f>
        <v>0</v>
      </c>
      <c r="H549" s="11">
        <f>G549*12</f>
        <v>0</v>
      </c>
    </row>
    <row r="550" spans="1:8" ht="30.75" customHeight="1">
      <c r="B550" s="804" t="s">
        <v>826</v>
      </c>
      <c r="C550" s="804"/>
      <c r="G550" s="11">
        <f>C550*D550</f>
        <v>0</v>
      </c>
      <c r="H550" s="11">
        <f>G550*12</f>
        <v>0</v>
      </c>
    </row>
    <row r="551" spans="1:8">
      <c r="A551" s="3" t="s">
        <v>597</v>
      </c>
      <c r="B551" s="4" t="s">
        <v>447</v>
      </c>
      <c r="C551" s="3">
        <v>1</v>
      </c>
      <c r="D551" s="3">
        <v>344</v>
      </c>
      <c r="G551" s="11">
        <f t="shared" ref="G551:G561" si="52">ROUND(C551*D551,2)</f>
        <v>344</v>
      </c>
      <c r="H551" s="11">
        <f t="shared" ref="H551:H561" si="53">G551*4</f>
        <v>1376</v>
      </c>
    </row>
    <row r="552" spans="1:8">
      <c r="A552" s="3" t="s">
        <v>599</v>
      </c>
      <c r="B552" s="4" t="s">
        <v>764</v>
      </c>
      <c r="C552" s="3">
        <v>2</v>
      </c>
      <c r="D552" s="3">
        <v>352</v>
      </c>
      <c r="G552" s="11">
        <f t="shared" si="52"/>
        <v>704</v>
      </c>
      <c r="H552" s="11">
        <f t="shared" si="53"/>
        <v>2816</v>
      </c>
    </row>
    <row r="553" spans="1:8">
      <c r="A553" s="3" t="s">
        <v>600</v>
      </c>
      <c r="B553" s="4" t="s">
        <v>765</v>
      </c>
      <c r="C553" s="3">
        <v>1</v>
      </c>
      <c r="D553" s="3">
        <v>342</v>
      </c>
      <c r="G553" s="11">
        <f t="shared" si="52"/>
        <v>342</v>
      </c>
      <c r="H553" s="11">
        <f t="shared" si="53"/>
        <v>1368</v>
      </c>
    </row>
    <row r="554" spans="1:8">
      <c r="A554" s="3" t="s">
        <v>601</v>
      </c>
      <c r="B554" s="4" t="s">
        <v>766</v>
      </c>
      <c r="C554" s="3">
        <v>1</v>
      </c>
      <c r="D554" s="3">
        <v>342</v>
      </c>
      <c r="G554" s="11">
        <f t="shared" si="52"/>
        <v>342</v>
      </c>
      <c r="H554" s="11">
        <f t="shared" si="53"/>
        <v>1368</v>
      </c>
    </row>
    <row r="555" spans="1:8">
      <c r="A555" s="3" t="s">
        <v>602</v>
      </c>
      <c r="B555" s="4" t="s">
        <v>767</v>
      </c>
      <c r="C555" s="3">
        <v>1</v>
      </c>
      <c r="D555" s="3">
        <v>452.5</v>
      </c>
      <c r="G555" s="11">
        <f t="shared" si="52"/>
        <v>452.5</v>
      </c>
      <c r="H555" s="11">
        <f t="shared" si="53"/>
        <v>1810</v>
      </c>
    </row>
    <row r="556" spans="1:8">
      <c r="A556" s="3" t="s">
        <v>603</v>
      </c>
      <c r="B556" s="4" t="s">
        <v>768</v>
      </c>
      <c r="C556" s="3">
        <v>1</v>
      </c>
      <c r="D556" s="3">
        <v>428.5</v>
      </c>
      <c r="G556" s="11">
        <f t="shared" si="52"/>
        <v>428.5</v>
      </c>
      <c r="H556" s="11">
        <f t="shared" si="53"/>
        <v>1714</v>
      </c>
    </row>
    <row r="557" spans="1:8">
      <c r="A557" s="3" t="s">
        <v>604</v>
      </c>
      <c r="B557" s="4" t="s">
        <v>244</v>
      </c>
      <c r="C557" s="3">
        <v>2</v>
      </c>
      <c r="D557" s="3">
        <v>459.64</v>
      </c>
      <c r="G557" s="11">
        <f t="shared" si="52"/>
        <v>919.28</v>
      </c>
      <c r="H557" s="11">
        <f t="shared" si="53"/>
        <v>3677.12</v>
      </c>
    </row>
    <row r="558" spans="1:8" ht="30">
      <c r="A558" s="3" t="s">
        <v>605</v>
      </c>
      <c r="B558" s="4" t="s">
        <v>245</v>
      </c>
      <c r="C558" s="3">
        <v>3</v>
      </c>
      <c r="D558" s="3">
        <v>332</v>
      </c>
      <c r="G558" s="11">
        <f t="shared" si="52"/>
        <v>996</v>
      </c>
      <c r="H558" s="11">
        <f t="shared" si="53"/>
        <v>3984</v>
      </c>
    </row>
    <row r="559" spans="1:8">
      <c r="A559" s="3" t="s">
        <v>606</v>
      </c>
      <c r="B559" s="4" t="s">
        <v>769</v>
      </c>
      <c r="C559" s="3">
        <v>4.5</v>
      </c>
      <c r="D559" s="3">
        <v>332</v>
      </c>
      <c r="G559" s="11">
        <f t="shared" si="52"/>
        <v>1494</v>
      </c>
      <c r="H559" s="11">
        <f t="shared" si="53"/>
        <v>5976</v>
      </c>
    </row>
    <row r="560" spans="1:8" ht="45">
      <c r="A560" s="3" t="s">
        <v>607</v>
      </c>
      <c r="B560" s="4" t="s">
        <v>42</v>
      </c>
      <c r="C560" s="3">
        <v>4.5</v>
      </c>
      <c r="D560" s="3">
        <v>352</v>
      </c>
      <c r="G560" s="11">
        <f t="shared" si="52"/>
        <v>1584</v>
      </c>
      <c r="H560" s="11">
        <f t="shared" si="53"/>
        <v>6336</v>
      </c>
    </row>
    <row r="561" spans="1:8" ht="30">
      <c r="A561" s="3" t="s">
        <v>608</v>
      </c>
      <c r="B561" s="4" t="s">
        <v>356</v>
      </c>
      <c r="C561" s="3">
        <v>2</v>
      </c>
      <c r="D561" s="3">
        <v>372</v>
      </c>
      <c r="G561" s="11">
        <f t="shared" si="52"/>
        <v>744</v>
      </c>
      <c r="H561" s="11">
        <f t="shared" si="53"/>
        <v>2976</v>
      </c>
    </row>
    <row r="562" spans="1:8" ht="13.5" customHeight="1">
      <c r="D562" s="3">
        <f>ROUND(Лист1!D530*1.069,0)</f>
        <v>0</v>
      </c>
      <c r="G562" s="11"/>
      <c r="H562" s="11">
        <f>G562*2</f>
        <v>0</v>
      </c>
    </row>
    <row r="563" spans="1:8">
      <c r="A563" s="3" t="s">
        <v>609</v>
      </c>
      <c r="B563" s="4" t="s">
        <v>43</v>
      </c>
      <c r="C563" s="3">
        <v>1</v>
      </c>
      <c r="D563" s="3">
        <v>405.4</v>
      </c>
      <c r="G563" s="11">
        <f t="shared" ref="G563:G569" si="54">ROUND(C563*D563,2)</f>
        <v>405.4</v>
      </c>
      <c r="H563" s="11">
        <f t="shared" ref="H563:H569" si="55">G563*4</f>
        <v>1621.6</v>
      </c>
    </row>
    <row r="564" spans="1:8">
      <c r="A564" s="71">
        <v>13</v>
      </c>
      <c r="B564" s="4" t="s">
        <v>448</v>
      </c>
      <c r="C564" s="3">
        <v>1</v>
      </c>
      <c r="D564" s="3">
        <v>352</v>
      </c>
      <c r="G564" s="11">
        <f t="shared" si="54"/>
        <v>352</v>
      </c>
      <c r="H564" s="11">
        <f t="shared" si="55"/>
        <v>1408</v>
      </c>
    </row>
    <row r="565" spans="1:8">
      <c r="A565" s="71">
        <v>14</v>
      </c>
      <c r="B565" s="4" t="s">
        <v>449</v>
      </c>
      <c r="C565" s="3">
        <v>1</v>
      </c>
      <c r="D565" s="3">
        <v>352</v>
      </c>
      <c r="G565" s="11">
        <f t="shared" si="54"/>
        <v>352</v>
      </c>
      <c r="H565" s="11">
        <f t="shared" si="55"/>
        <v>1408</v>
      </c>
    </row>
    <row r="566" spans="1:8" ht="30">
      <c r="A566" s="71">
        <v>15</v>
      </c>
      <c r="B566" s="4" t="s">
        <v>450</v>
      </c>
      <c r="C566" s="3">
        <v>0.25</v>
      </c>
      <c r="D566" s="3">
        <v>352</v>
      </c>
      <c r="G566" s="11">
        <f t="shared" si="54"/>
        <v>88</v>
      </c>
      <c r="H566" s="11">
        <f t="shared" si="55"/>
        <v>352</v>
      </c>
    </row>
    <row r="567" spans="1:8" ht="30">
      <c r="A567" s="71">
        <v>16</v>
      </c>
      <c r="B567" s="4" t="s">
        <v>451</v>
      </c>
      <c r="C567" s="3">
        <v>1</v>
      </c>
      <c r="D567" s="3">
        <v>352</v>
      </c>
      <c r="G567" s="11">
        <f t="shared" si="54"/>
        <v>352</v>
      </c>
      <c r="H567" s="11">
        <f t="shared" si="55"/>
        <v>1408</v>
      </c>
    </row>
    <row r="568" spans="1:8">
      <c r="A568" s="71">
        <v>17</v>
      </c>
      <c r="B568" s="4" t="s">
        <v>771</v>
      </c>
      <c r="C568" s="3">
        <v>5</v>
      </c>
      <c r="D568" s="3">
        <v>332</v>
      </c>
      <c r="G568" s="11">
        <f t="shared" si="54"/>
        <v>1660</v>
      </c>
      <c r="H568" s="11">
        <f t="shared" si="55"/>
        <v>6640</v>
      </c>
    </row>
    <row r="569" spans="1:8">
      <c r="G569" s="11">
        <f t="shared" si="54"/>
        <v>0</v>
      </c>
      <c r="H569" s="11">
        <f t="shared" si="55"/>
        <v>0</v>
      </c>
    </row>
    <row r="570" spans="1:8" ht="61.5" customHeight="1">
      <c r="B570" s="2" t="s">
        <v>620</v>
      </c>
      <c r="C570" s="3">
        <f>SUM(C551:C569)</f>
        <v>32.25</v>
      </c>
      <c r="G570" s="11">
        <f>SUM(G551:G569)</f>
        <v>11559.68</v>
      </c>
      <c r="H570" s="11">
        <f>SUM(H551:H569)</f>
        <v>46238.720000000001</v>
      </c>
    </row>
    <row r="571" spans="1:8">
      <c r="B571" s="2" t="s">
        <v>623</v>
      </c>
      <c r="C571" s="3">
        <f>SUM(C551:C569)</f>
        <v>32.25</v>
      </c>
      <c r="E571" s="3">
        <f>SUM(E551:E568)</f>
        <v>0</v>
      </c>
      <c r="F571" s="3">
        <f>SUM(F551:F568)</f>
        <v>0</v>
      </c>
      <c r="G571" s="11">
        <f>SUM(G551:G569)</f>
        <v>11559.68</v>
      </c>
      <c r="H571" s="11">
        <f>SUM(H551:H569)</f>
        <v>46238.720000000001</v>
      </c>
    </row>
    <row r="572" spans="1:8" ht="15.75" customHeight="1">
      <c r="G572" s="11">
        <f>C572*D572</f>
        <v>0</v>
      </c>
      <c r="H572" s="11">
        <f>G572*12</f>
        <v>0</v>
      </c>
    </row>
    <row r="573" spans="1:8">
      <c r="B573" s="2"/>
    </row>
    <row r="574" spans="1:8">
      <c r="B574" s="2"/>
    </row>
    <row r="575" spans="1:8" ht="8.25" customHeight="1">
      <c r="B575" s="2"/>
    </row>
    <row r="576" spans="1:8" hidden="1">
      <c r="B576" s="2"/>
    </row>
    <row r="577" spans="2:8" hidden="1">
      <c r="B577" s="2"/>
    </row>
    <row r="578" spans="2:8" ht="15" hidden="1" customHeight="1">
      <c r="B578" s="2"/>
    </row>
    <row r="579" spans="2:8">
      <c r="G579" s="3">
        <f>C579*D579</f>
        <v>0</v>
      </c>
      <c r="H579" s="3">
        <f>G579*12</f>
        <v>0</v>
      </c>
    </row>
    <row r="580" spans="2:8" ht="14.25" customHeight="1">
      <c r="G580" s="3">
        <f>C580*D580</f>
        <v>0</v>
      </c>
      <c r="H580" s="3">
        <f>G580*12</f>
        <v>0</v>
      </c>
    </row>
    <row r="581" spans="2:8" hidden="1">
      <c r="G581" s="3">
        <f>C581*D581</f>
        <v>0</v>
      </c>
      <c r="H581" s="3">
        <f>G581*12</f>
        <v>0</v>
      </c>
    </row>
    <row r="582" spans="2:8">
      <c r="B582" s="2" t="s">
        <v>620</v>
      </c>
      <c r="C582" s="3">
        <f>C49+C65+C80+C91+C106+C121+C142+C161+C171+C185+C196+C215+C230+C269+C287+C304+C329+C344+C359+C402+C484+C501+C512+C527+C570+C546</f>
        <v>500</v>
      </c>
      <c r="G582" s="11">
        <f>G49+G65+G80+G91+G106+G121+G142+G161+G171+G185+G196+G215+G230+G269+G287+G304+G329+G344+G359+G402+G484+G501+G512+G527+G570+G546</f>
        <v>220534.86</v>
      </c>
      <c r="H582" s="11">
        <f>H49+H65+H80+H91+H106+H121+H142+H161+H171+H185+H196+H215+H230+H269+H287+H304+H329+H344+H359+H402+H484+H501+H512+H527+H570+H546</f>
        <v>882139.44</v>
      </c>
    </row>
    <row r="583" spans="2:8">
      <c r="B583" s="2" t="s">
        <v>621</v>
      </c>
      <c r="C583" s="3">
        <f>C50+C66+C81+C92+C107+C122+C143+C162+C172+C186+C197+C216+C231+C270+C288+C305+C330+C345+C360+C403+C485+C502+C513+C528</f>
        <v>96.5</v>
      </c>
      <c r="D583" s="3">
        <f>D50+D66+D81+D92+D107+D122+D143+D162+D172+D186+D197+D216+D231+D270+D288+D305+D330+D345+D360+D403+D485+D502+D513+D528</f>
        <v>0</v>
      </c>
      <c r="E583" s="3">
        <f>E50+E66+E81+E92+E107+E122+E143+E162+E172+E186+E197+E216+E231+E270+E288+E305+E330+E345+E360+E403+E485+E502+E513+E528</f>
        <v>0</v>
      </c>
      <c r="G583" s="11">
        <f t="shared" ref="G583:H585" si="56">G50+G66+G81+G92+G107+G122+G143+G162+G172+G186+G197+G216+G231+G270+G288+G305+G330+G345+G360+G403+G485+G502+G513+G528</f>
        <v>54538.239999999998</v>
      </c>
      <c r="H583" s="11">
        <f t="shared" si="56"/>
        <v>218152.95999999999</v>
      </c>
    </row>
    <row r="584" spans="2:8">
      <c r="B584" s="2" t="s">
        <v>760</v>
      </c>
      <c r="C584" s="3">
        <f>C51+C67+C82+C93+C108+C123+C144+C163+C173+C187+C198+C217+C232+C271+C289+C306+C331+C346+C361+C404+C486+C503+C514+C529</f>
        <v>212.25</v>
      </c>
      <c r="D584" s="3">
        <f>D51+D67+D82+D93+D108+D123+D144+D163+D173+D187+D198+D217+D232+D271+D289+D306+D331+D346+D361+D404+D486+D503+D514+D529</f>
        <v>0</v>
      </c>
      <c r="G584" s="11">
        <f t="shared" si="56"/>
        <v>88910.399999999994</v>
      </c>
      <c r="H584" s="11">
        <f t="shared" si="56"/>
        <v>355641.59999999998</v>
      </c>
    </row>
    <row r="585" spans="2:8">
      <c r="B585" s="2" t="s">
        <v>761</v>
      </c>
      <c r="C585" s="3">
        <f>C52+C68+C83+C94+C109+C124+C145+C164+C174+C188+C199+C218+C233+C272+C290+C307+C332+C347+C362+C405+C487+C504+C515+C530</f>
        <v>102.25</v>
      </c>
      <c r="D585" s="3">
        <f>D52+D68+D83+D94+D109+D124+D145+D164+D174+D188+D199+D218+D233+D272+D290+D307+D332+D347+D362+D405+D487+D504+D515+D530</f>
        <v>0</v>
      </c>
      <c r="E585" s="3">
        <f>E52+E68+E83+E94+E109+E124+E145+E164+E174+E188+E199+E218+E233+E272+E290+E307+E332+E347+E362+E405+E487+E504+E515+E530</f>
        <v>0</v>
      </c>
      <c r="F585" s="3">
        <f>F52+F68+F83+F94+F109+F124+F145+F164+F174+F188+F199+F218+F233+F272+F290+F307+F332+F347+F362+F405+F487+F504+F515+F530</f>
        <v>0</v>
      </c>
      <c r="G585" s="11">
        <f t="shared" si="56"/>
        <v>37378.550000000003</v>
      </c>
      <c r="H585" s="11">
        <f t="shared" si="56"/>
        <v>149514.20000000001</v>
      </c>
    </row>
    <row r="586" spans="2:8">
      <c r="B586" s="2" t="s">
        <v>623</v>
      </c>
      <c r="C586" s="3">
        <f t="shared" ref="C586:H586" si="57">C53+C69+C84+C95+C110+C125+C146+C165+C175+C189+C200+C219+C234+C273+C291+C308+C333+C348+C363+C406+C488+C505+C516+C531+C547+C571</f>
        <v>89</v>
      </c>
      <c r="D586" s="3">
        <f t="shared" si="57"/>
        <v>0</v>
      </c>
      <c r="E586" s="3">
        <f t="shared" si="57"/>
        <v>0</v>
      </c>
      <c r="F586" s="3">
        <f t="shared" si="57"/>
        <v>0</v>
      </c>
      <c r="G586" s="11">
        <f t="shared" si="57"/>
        <v>39707.67</v>
      </c>
      <c r="H586" s="11">
        <f t="shared" si="57"/>
        <v>158830.68</v>
      </c>
    </row>
    <row r="587" spans="2:8" ht="45.75" customHeight="1">
      <c r="G587" s="3">
        <f>C587*D587</f>
        <v>0</v>
      </c>
      <c r="H587" s="3">
        <f>G587*12</f>
        <v>0</v>
      </c>
    </row>
    <row r="588" spans="2:8">
      <c r="B588" s="4" t="s">
        <v>772</v>
      </c>
      <c r="G588" s="806" t="s">
        <v>827</v>
      </c>
      <c r="H588" s="806"/>
    </row>
    <row r="589" spans="2:8">
      <c r="B589" s="807" t="s">
        <v>830</v>
      </c>
      <c r="C589" s="807"/>
      <c r="D589" s="807"/>
      <c r="G589" s="801" t="s">
        <v>828</v>
      </c>
      <c r="H589" s="801"/>
    </row>
    <row r="590" spans="2:8">
      <c r="B590" s="4" t="s">
        <v>773</v>
      </c>
      <c r="G590" s="801" t="s">
        <v>829</v>
      </c>
      <c r="H590" s="801"/>
    </row>
    <row r="591" spans="2:8">
      <c r="H591" s="3">
        <f t="shared" ref="H591:H603" si="58">G591*12</f>
        <v>0</v>
      </c>
    </row>
    <row r="592" spans="2:8">
      <c r="H592" s="3">
        <f t="shared" si="58"/>
        <v>0</v>
      </c>
    </row>
    <row r="593" spans="8:8">
      <c r="H593" s="3">
        <f t="shared" si="58"/>
        <v>0</v>
      </c>
    </row>
    <row r="594" spans="8:8">
      <c r="H594" s="3">
        <f t="shared" si="58"/>
        <v>0</v>
      </c>
    </row>
    <row r="595" spans="8:8">
      <c r="H595" s="3">
        <f t="shared" si="58"/>
        <v>0</v>
      </c>
    </row>
    <row r="596" spans="8:8">
      <c r="H596" s="3">
        <f t="shared" si="58"/>
        <v>0</v>
      </c>
    </row>
    <row r="597" spans="8:8">
      <c r="H597" s="3">
        <f t="shared" si="58"/>
        <v>0</v>
      </c>
    </row>
    <row r="598" spans="8:8">
      <c r="H598" s="3">
        <f t="shared" si="58"/>
        <v>0</v>
      </c>
    </row>
    <row r="599" spans="8:8">
      <c r="H599" s="3">
        <f t="shared" si="58"/>
        <v>0</v>
      </c>
    </row>
    <row r="600" spans="8:8">
      <c r="H600" s="3">
        <f t="shared" si="58"/>
        <v>0</v>
      </c>
    </row>
    <row r="601" spans="8:8">
      <c r="H601" s="3">
        <f t="shared" si="58"/>
        <v>0</v>
      </c>
    </row>
    <row r="602" spans="8:8">
      <c r="H602" s="3">
        <f t="shared" si="58"/>
        <v>0</v>
      </c>
    </row>
    <row r="603" spans="8:8">
      <c r="H603" s="3">
        <f t="shared" si="58"/>
        <v>0</v>
      </c>
    </row>
  </sheetData>
  <mergeCells count="40">
    <mergeCell ref="G590:H590"/>
    <mergeCell ref="G588:H588"/>
    <mergeCell ref="B589:D589"/>
    <mergeCell ref="B550:C550"/>
    <mergeCell ref="G589:H589"/>
    <mergeCell ref="B335:G335"/>
    <mergeCell ref="B311:D311"/>
    <mergeCell ref="B519:E519"/>
    <mergeCell ref="B365:D365"/>
    <mergeCell ref="B507:D507"/>
    <mergeCell ref="B491:C491"/>
    <mergeCell ref="B350:E350"/>
    <mergeCell ref="B55:D55"/>
    <mergeCell ref="B221:D221"/>
    <mergeCell ref="B277:D277"/>
    <mergeCell ref="B310:G310"/>
    <mergeCell ref="B178:C178"/>
    <mergeCell ref="B167:C167"/>
    <mergeCell ref="B97:D97"/>
    <mergeCell ref="B147:C147"/>
    <mergeCell ref="B127:E127"/>
    <mergeCell ref="B192:D192"/>
    <mergeCell ref="B202:D202"/>
    <mergeCell ref="B236:E236"/>
    <mergeCell ref="B293:F293"/>
    <mergeCell ref="B237:E237"/>
    <mergeCell ref="F1:G1"/>
    <mergeCell ref="A1:B1"/>
    <mergeCell ref="A2:B2"/>
    <mergeCell ref="A3:B3"/>
    <mergeCell ref="E3:H3"/>
    <mergeCell ref="E2:H2"/>
    <mergeCell ref="A14:H14"/>
    <mergeCell ref="E8:H8"/>
    <mergeCell ref="E4:H4"/>
    <mergeCell ref="A4:B4"/>
    <mergeCell ref="E5:H5"/>
    <mergeCell ref="E7:H7"/>
    <mergeCell ref="E6:H6"/>
    <mergeCell ref="A13:H13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7"/>
  <sheetViews>
    <sheetView showZeros="0" topLeftCell="A13" workbookViewId="0">
      <selection activeCell="F7" sqref="F7"/>
    </sheetView>
  </sheetViews>
  <sheetFormatPr defaultRowHeight="15"/>
  <cols>
    <col min="1" max="1" width="4" style="3" customWidth="1"/>
    <col min="2" max="2" width="51.42578125" style="4" customWidth="1"/>
    <col min="3" max="3" width="14.42578125" style="3" customWidth="1"/>
    <col min="4" max="4" width="10.7109375" style="3" hidden="1" customWidth="1"/>
    <col min="5" max="6" width="8.7109375" style="3" hidden="1" customWidth="1"/>
    <col min="7" max="7" width="10.140625" style="3" hidden="1" customWidth="1"/>
    <col min="8" max="8" width="6.28515625" style="3" hidden="1" customWidth="1"/>
  </cols>
  <sheetData>
    <row r="1" spans="1:8" hidden="1">
      <c r="A1" s="802" t="s">
        <v>582</v>
      </c>
      <c r="B1" s="802"/>
      <c r="F1" s="801" t="s">
        <v>579</v>
      </c>
      <c r="G1" s="801"/>
    </row>
    <row r="2" spans="1:8" hidden="1">
      <c r="A2" s="802" t="s">
        <v>776</v>
      </c>
      <c r="B2" s="802"/>
      <c r="E2" s="801" t="s">
        <v>774</v>
      </c>
      <c r="F2" s="801"/>
      <c r="G2" s="801"/>
      <c r="H2" s="801"/>
    </row>
    <row r="3" spans="1:8" hidden="1">
      <c r="A3" s="802" t="s">
        <v>583</v>
      </c>
      <c r="B3" s="802"/>
      <c r="E3" s="801" t="s">
        <v>580</v>
      </c>
      <c r="F3" s="801"/>
      <c r="G3" s="801"/>
      <c r="H3" s="801"/>
    </row>
    <row r="4" spans="1:8" hidden="1">
      <c r="A4" s="802" t="s">
        <v>403</v>
      </c>
      <c r="B4" s="802"/>
      <c r="E4" s="801" t="s">
        <v>809</v>
      </c>
      <c r="F4" s="801"/>
      <c r="G4" s="801"/>
      <c r="H4" s="801"/>
    </row>
    <row r="5" spans="1:8" hidden="1">
      <c r="E5" s="801" t="s">
        <v>775</v>
      </c>
      <c r="F5" s="801"/>
      <c r="G5" s="801"/>
      <c r="H5" s="801"/>
    </row>
    <row r="6" spans="1:8" hidden="1">
      <c r="E6" s="801" t="s">
        <v>581</v>
      </c>
      <c r="F6" s="801"/>
      <c r="G6" s="801"/>
      <c r="H6" s="801"/>
    </row>
    <row r="7" spans="1:8" hidden="1">
      <c r="E7" s="801" t="s">
        <v>406</v>
      </c>
      <c r="F7" s="801"/>
      <c r="G7" s="801"/>
      <c r="H7" s="801"/>
    </row>
    <row r="8" spans="1:8" hidden="1">
      <c r="E8" s="801" t="s">
        <v>404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410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412</v>
      </c>
      <c r="B14" s="736"/>
      <c r="C14" s="736"/>
      <c r="D14" s="736"/>
      <c r="E14" s="736"/>
      <c r="F14" s="736"/>
      <c r="G14" s="736"/>
      <c r="H14" s="736"/>
    </row>
    <row r="15" spans="1:8" ht="27.75" customHeight="1" thickBot="1"/>
    <row r="16" spans="1:8" s="86" customFormat="1" ht="43.5" customHeight="1" thickBot="1">
      <c r="A16" s="84" t="s">
        <v>585</v>
      </c>
      <c r="B16" s="84" t="s">
        <v>586</v>
      </c>
      <c r="C16" s="84" t="s">
        <v>591</v>
      </c>
      <c r="D16" s="84" t="s">
        <v>592</v>
      </c>
      <c r="E16" s="84" t="s">
        <v>593</v>
      </c>
      <c r="F16" s="84" t="s">
        <v>594</v>
      </c>
      <c r="G16" s="84" t="s">
        <v>595</v>
      </c>
      <c r="H16" s="85" t="s">
        <v>409</v>
      </c>
    </row>
    <row r="17" spans="1:8" ht="3" hidden="1" customHeight="1">
      <c r="A17" s="73"/>
      <c r="B17" s="74"/>
      <c r="C17" s="73"/>
      <c r="D17" s="73"/>
      <c r="E17" s="73"/>
      <c r="F17" s="73"/>
      <c r="G17" s="73"/>
    </row>
    <row r="18" spans="1:8" ht="13.5" hidden="1" customHeight="1">
      <c r="A18" s="73"/>
      <c r="B18" s="75" t="s">
        <v>596</v>
      </c>
      <c r="C18" s="73"/>
      <c r="D18" s="73"/>
      <c r="E18" s="73"/>
      <c r="F18" s="73"/>
      <c r="G18" s="76"/>
      <c r="H18" s="11"/>
    </row>
    <row r="19" spans="1:8" hidden="1">
      <c r="A19" s="73" t="s">
        <v>597</v>
      </c>
      <c r="B19" s="77" t="s">
        <v>598</v>
      </c>
      <c r="C19" s="73">
        <v>1</v>
      </c>
      <c r="D19" s="73">
        <f>ROUND(Лист1!D19*1.069,0)</f>
        <v>573</v>
      </c>
      <c r="E19" s="73"/>
      <c r="F19" s="73">
        <f>ROUND(Лист1!F19*1.069,0)</f>
        <v>99</v>
      </c>
      <c r="G19" s="76">
        <f t="shared" ref="G19:G45" si="0">C19*D19+F19</f>
        <v>672</v>
      </c>
      <c r="H19" s="11">
        <f t="shared" ref="H19:H45" si="1">G19*2</f>
        <v>1344</v>
      </c>
    </row>
    <row r="20" spans="1:8" hidden="1">
      <c r="A20" s="73" t="s">
        <v>599</v>
      </c>
      <c r="B20" s="78" t="s">
        <v>246</v>
      </c>
      <c r="C20" s="73">
        <v>1</v>
      </c>
      <c r="D20" s="73">
        <f>ROUND(Лист1!D20*1.069,0)</f>
        <v>544</v>
      </c>
      <c r="E20" s="73"/>
      <c r="F20" s="73"/>
      <c r="G20" s="76">
        <f t="shared" si="0"/>
        <v>544</v>
      </c>
      <c r="H20" s="11">
        <f t="shared" si="1"/>
        <v>1088</v>
      </c>
    </row>
    <row r="21" spans="1:8" ht="30" hidden="1">
      <c r="A21" s="73" t="s">
        <v>600</v>
      </c>
      <c r="B21" s="78" t="s">
        <v>407</v>
      </c>
      <c r="C21" s="73">
        <v>1</v>
      </c>
      <c r="D21" s="73">
        <f>ROUND(Лист1!D21*1.069,0)</f>
        <v>544</v>
      </c>
      <c r="E21" s="73"/>
      <c r="F21" s="73">
        <f>ROUND(Лист1!F21*1.069,0)</f>
        <v>99</v>
      </c>
      <c r="G21" s="76">
        <f t="shared" si="0"/>
        <v>643</v>
      </c>
      <c r="H21" s="11">
        <f t="shared" si="1"/>
        <v>1286</v>
      </c>
    </row>
    <row r="22" spans="1:8" ht="30" hidden="1" customHeight="1">
      <c r="A22" s="73" t="s">
        <v>601</v>
      </c>
      <c r="B22" s="78" t="s">
        <v>247</v>
      </c>
      <c r="C22" s="73">
        <v>1</v>
      </c>
      <c r="D22" s="73">
        <f>ROUND(Лист1!D22*1.069,0)</f>
        <v>544</v>
      </c>
      <c r="E22" s="73"/>
      <c r="F22" s="73"/>
      <c r="G22" s="76">
        <f t="shared" si="0"/>
        <v>544</v>
      </c>
      <c r="H22" s="11">
        <f t="shared" si="1"/>
        <v>1088</v>
      </c>
    </row>
    <row r="23" spans="1:8" ht="27.75" hidden="1" customHeight="1">
      <c r="A23" s="73" t="s">
        <v>602</v>
      </c>
      <c r="B23" s="78" t="s">
        <v>248</v>
      </c>
      <c r="C23" s="73">
        <v>1</v>
      </c>
      <c r="D23" s="73">
        <f>ROUND(Лист1!D23*1.069,0)</f>
        <v>515</v>
      </c>
      <c r="E23" s="73"/>
      <c r="F23" s="73"/>
      <c r="G23" s="76">
        <f t="shared" si="0"/>
        <v>515</v>
      </c>
      <c r="H23" s="11">
        <f t="shared" si="1"/>
        <v>1030</v>
      </c>
    </row>
    <row r="24" spans="1:8" hidden="1">
      <c r="A24" s="73" t="s">
        <v>603</v>
      </c>
      <c r="B24" s="78" t="s">
        <v>249</v>
      </c>
      <c r="C24" s="73">
        <v>1</v>
      </c>
      <c r="D24" s="73">
        <f>ROUND(Лист1!D24*1.069,0)</f>
        <v>420</v>
      </c>
      <c r="E24" s="73"/>
      <c r="F24" s="73"/>
      <c r="G24" s="76">
        <f t="shared" si="0"/>
        <v>420</v>
      </c>
      <c r="H24" s="11">
        <f t="shared" si="1"/>
        <v>840</v>
      </c>
    </row>
    <row r="25" spans="1:8" hidden="1">
      <c r="A25" s="73" t="s">
        <v>604</v>
      </c>
      <c r="B25" s="78" t="s">
        <v>250</v>
      </c>
      <c r="C25" s="73">
        <v>1</v>
      </c>
      <c r="D25" s="73">
        <f>ROUND(Лист1!D25*1.069,0)</f>
        <v>385</v>
      </c>
      <c r="E25" s="73"/>
      <c r="F25" s="73"/>
      <c r="G25" s="76">
        <f t="shared" si="0"/>
        <v>385</v>
      </c>
      <c r="H25" s="11">
        <f t="shared" si="1"/>
        <v>770</v>
      </c>
    </row>
    <row r="26" spans="1:8" hidden="1">
      <c r="A26" s="73" t="s">
        <v>605</v>
      </c>
      <c r="B26" s="78" t="s">
        <v>252</v>
      </c>
      <c r="C26" s="73">
        <v>0.5</v>
      </c>
      <c r="D26" s="73">
        <f>ROUND(Лист1!D26*1.069,0)</f>
        <v>321</v>
      </c>
      <c r="E26" s="73"/>
      <c r="F26" s="73"/>
      <c r="G26" s="76">
        <f t="shared" si="0"/>
        <v>160.5</v>
      </c>
      <c r="H26" s="11">
        <f t="shared" si="1"/>
        <v>321</v>
      </c>
    </row>
    <row r="27" spans="1:8" hidden="1">
      <c r="A27" s="73" t="s">
        <v>606</v>
      </c>
      <c r="B27" s="78" t="s">
        <v>251</v>
      </c>
      <c r="C27" s="73">
        <v>1</v>
      </c>
      <c r="D27" s="73">
        <f>ROUND(Лист1!D27*1.069,0)</f>
        <v>385</v>
      </c>
      <c r="E27" s="73"/>
      <c r="F27" s="73"/>
      <c r="G27" s="76">
        <f t="shared" si="0"/>
        <v>385</v>
      </c>
      <c r="H27" s="11">
        <f t="shared" si="1"/>
        <v>770</v>
      </c>
    </row>
    <row r="28" spans="1:8" ht="30" hidden="1">
      <c r="A28" s="73" t="s">
        <v>607</v>
      </c>
      <c r="B28" s="78" t="s">
        <v>253</v>
      </c>
      <c r="C28" s="73">
        <v>0.5</v>
      </c>
      <c r="D28" s="73">
        <f>ROUND(Лист1!D28*1.069,0)</f>
        <v>321</v>
      </c>
      <c r="E28" s="73"/>
      <c r="F28" s="73"/>
      <c r="G28" s="76">
        <f t="shared" si="0"/>
        <v>160.5</v>
      </c>
      <c r="H28" s="11">
        <f t="shared" si="1"/>
        <v>321</v>
      </c>
    </row>
    <row r="29" spans="1:8" hidden="1">
      <c r="A29" s="73" t="s">
        <v>608</v>
      </c>
      <c r="B29" s="78" t="s">
        <v>35</v>
      </c>
      <c r="C29" s="73">
        <v>1</v>
      </c>
      <c r="D29" s="73">
        <f>ROUND(Лист1!D29*1.069,0)</f>
        <v>331</v>
      </c>
      <c r="E29" s="73"/>
      <c r="F29" s="73"/>
      <c r="G29" s="76">
        <f t="shared" si="0"/>
        <v>331</v>
      </c>
      <c r="H29" s="11">
        <f t="shared" si="1"/>
        <v>662</v>
      </c>
    </row>
    <row r="30" spans="1:8" hidden="1">
      <c r="A30" s="73" t="s">
        <v>609</v>
      </c>
      <c r="B30" s="78" t="s">
        <v>610</v>
      </c>
      <c r="C30" s="73"/>
      <c r="D30" s="73">
        <f>ROUND(Лист1!D30*1.069,0)</f>
        <v>185</v>
      </c>
      <c r="E30" s="73"/>
      <c r="F30" s="73"/>
      <c r="G30" s="76">
        <f t="shared" si="0"/>
        <v>0</v>
      </c>
      <c r="H30" s="11">
        <f t="shared" si="1"/>
        <v>0</v>
      </c>
    </row>
    <row r="31" spans="1:8" ht="19.5" hidden="1" customHeight="1">
      <c r="A31" s="73" t="s">
        <v>609</v>
      </c>
      <c r="B31" s="78" t="s">
        <v>779</v>
      </c>
      <c r="C31" s="73">
        <v>1</v>
      </c>
      <c r="D31" s="73">
        <f>ROUND(Лист1!D31*1.069,0)</f>
        <v>331</v>
      </c>
      <c r="E31" s="73"/>
      <c r="F31" s="73"/>
      <c r="G31" s="76">
        <f t="shared" si="0"/>
        <v>331</v>
      </c>
      <c r="H31" s="11">
        <f t="shared" si="1"/>
        <v>662</v>
      </c>
    </row>
    <row r="32" spans="1:8" ht="19.5" hidden="1" customHeight="1">
      <c r="A32" s="73" t="s">
        <v>611</v>
      </c>
      <c r="B32" s="78" t="s">
        <v>357</v>
      </c>
      <c r="C32" s="73">
        <v>1</v>
      </c>
      <c r="D32" s="73">
        <f>ROUND(Лист1!D32*1.069,0)</f>
        <v>331</v>
      </c>
      <c r="E32" s="73"/>
      <c r="F32" s="73"/>
      <c r="G32" s="76">
        <f t="shared" si="0"/>
        <v>331</v>
      </c>
      <c r="H32" s="11">
        <f t="shared" si="1"/>
        <v>662</v>
      </c>
    </row>
    <row r="33" spans="1:8" hidden="1">
      <c r="A33" s="73" t="s">
        <v>613</v>
      </c>
      <c r="B33" s="78" t="s">
        <v>612</v>
      </c>
      <c r="C33" s="73">
        <v>1</v>
      </c>
      <c r="D33" s="73">
        <f>ROUND(Лист1!D33*1.069,0)</f>
        <v>370</v>
      </c>
      <c r="E33" s="73"/>
      <c r="F33" s="73"/>
      <c r="G33" s="76">
        <f t="shared" si="0"/>
        <v>370</v>
      </c>
      <c r="H33" s="11">
        <f t="shared" si="1"/>
        <v>740</v>
      </c>
    </row>
    <row r="34" spans="1:8" hidden="1">
      <c r="A34" s="73" t="s">
        <v>614</v>
      </c>
      <c r="B34" s="78" t="s">
        <v>615</v>
      </c>
      <c r="C34" s="73">
        <v>1</v>
      </c>
      <c r="D34" s="73">
        <f>ROUND(Лист1!D34*1.069,0)</f>
        <v>321</v>
      </c>
      <c r="E34" s="73"/>
      <c r="F34" s="73"/>
      <c r="G34" s="76">
        <f t="shared" si="0"/>
        <v>321</v>
      </c>
      <c r="H34" s="11">
        <f t="shared" si="1"/>
        <v>642</v>
      </c>
    </row>
    <row r="35" spans="1:8" hidden="1">
      <c r="A35" s="73" t="s">
        <v>616</v>
      </c>
      <c r="B35" s="78" t="s">
        <v>617</v>
      </c>
      <c r="C35" s="73">
        <v>1</v>
      </c>
      <c r="D35" s="73">
        <f>ROUND(Лист1!D35*1.069,0)</f>
        <v>343</v>
      </c>
      <c r="E35" s="73"/>
      <c r="F35" s="73"/>
      <c r="G35" s="76">
        <f t="shared" si="0"/>
        <v>343</v>
      </c>
      <c r="H35" s="11">
        <f t="shared" si="1"/>
        <v>686</v>
      </c>
    </row>
    <row r="36" spans="1:8" hidden="1">
      <c r="A36" s="73" t="s">
        <v>618</v>
      </c>
      <c r="B36" s="78" t="s">
        <v>619</v>
      </c>
      <c r="C36" s="73">
        <v>0.25</v>
      </c>
      <c r="D36" s="73">
        <f>ROUND(Лист1!D36*1.069,0)</f>
        <v>321</v>
      </c>
      <c r="E36" s="73"/>
      <c r="F36" s="73"/>
      <c r="G36" s="76">
        <f t="shared" si="0"/>
        <v>80.25</v>
      </c>
      <c r="H36" s="11">
        <f t="shared" si="1"/>
        <v>160.5</v>
      </c>
    </row>
    <row r="37" spans="1:8" hidden="1">
      <c r="A37" s="73" t="s">
        <v>650</v>
      </c>
      <c r="B37" s="78" t="s">
        <v>254</v>
      </c>
      <c r="C37" s="73">
        <v>0.5</v>
      </c>
      <c r="D37" s="73">
        <f>ROUND(Лист1!D37*1.069,0)</f>
        <v>321</v>
      </c>
      <c r="E37" s="73"/>
      <c r="F37" s="73"/>
      <c r="G37" s="76">
        <f t="shared" si="0"/>
        <v>160.5</v>
      </c>
      <c r="H37" s="11">
        <f t="shared" si="1"/>
        <v>321</v>
      </c>
    </row>
    <row r="38" spans="1:8" hidden="1">
      <c r="A38" s="73" t="s">
        <v>651</v>
      </c>
      <c r="B38" s="78" t="s">
        <v>36</v>
      </c>
      <c r="C38" s="73">
        <v>0.5</v>
      </c>
      <c r="D38" s="73">
        <f>ROUND(Лист1!D38*1.069,0)</f>
        <v>321</v>
      </c>
      <c r="E38" s="73"/>
      <c r="F38" s="73"/>
      <c r="G38" s="76">
        <f t="shared" si="0"/>
        <v>160.5</v>
      </c>
      <c r="H38" s="11">
        <f t="shared" si="1"/>
        <v>321</v>
      </c>
    </row>
    <row r="39" spans="1:8" hidden="1">
      <c r="A39" s="73" t="s">
        <v>652</v>
      </c>
      <c r="B39" s="78" t="s">
        <v>869</v>
      </c>
      <c r="C39" s="73">
        <v>1</v>
      </c>
      <c r="D39" s="73">
        <f>ROUND(Лист1!D39*1.069,0)</f>
        <v>331</v>
      </c>
      <c r="E39" s="73"/>
      <c r="F39" s="73"/>
      <c r="G39" s="76">
        <f t="shared" si="0"/>
        <v>331</v>
      </c>
      <c r="H39" s="11">
        <f t="shared" si="1"/>
        <v>662</v>
      </c>
    </row>
    <row r="40" spans="1:8" hidden="1">
      <c r="A40" s="73" t="s">
        <v>653</v>
      </c>
      <c r="B40" s="78" t="s">
        <v>37</v>
      </c>
      <c r="C40" s="73">
        <v>1</v>
      </c>
      <c r="D40" s="73">
        <f>ROUND(Лист1!D40*1.069,0)</f>
        <v>370</v>
      </c>
      <c r="E40" s="73"/>
      <c r="F40" s="73"/>
      <c r="G40" s="76">
        <f t="shared" si="0"/>
        <v>370</v>
      </c>
      <c r="H40" s="11">
        <f t="shared" si="1"/>
        <v>740</v>
      </c>
    </row>
    <row r="41" spans="1:8" hidden="1">
      <c r="A41" s="73" t="s">
        <v>654</v>
      </c>
      <c r="B41" s="78" t="s">
        <v>255</v>
      </c>
      <c r="C41" s="73">
        <v>1</v>
      </c>
      <c r="D41" s="73">
        <f>ROUND(Лист1!D41*1.069,0)</f>
        <v>407</v>
      </c>
      <c r="E41" s="73"/>
      <c r="F41" s="73"/>
      <c r="G41" s="76">
        <f t="shared" si="0"/>
        <v>407</v>
      </c>
      <c r="H41" s="11">
        <f t="shared" si="1"/>
        <v>814</v>
      </c>
    </row>
    <row r="42" spans="1:8" hidden="1">
      <c r="A42" s="73" t="s">
        <v>655</v>
      </c>
      <c r="B42" s="78" t="s">
        <v>256</v>
      </c>
      <c r="C42" s="73">
        <v>0.5</v>
      </c>
      <c r="D42" s="73">
        <f>ROUND(Лист1!D42*1.069,0)</f>
        <v>407</v>
      </c>
      <c r="E42" s="73"/>
      <c r="F42" s="73"/>
      <c r="G42" s="76">
        <f t="shared" si="0"/>
        <v>203.5</v>
      </c>
      <c r="H42" s="11">
        <f t="shared" si="1"/>
        <v>407</v>
      </c>
    </row>
    <row r="43" spans="1:8" hidden="1">
      <c r="A43" s="73" t="s">
        <v>656</v>
      </c>
      <c r="B43" s="78" t="s">
        <v>770</v>
      </c>
      <c r="C43" s="73">
        <v>1</v>
      </c>
      <c r="D43" s="73">
        <f>ROUND(Лист1!D43*1.069,0)</f>
        <v>321</v>
      </c>
      <c r="E43" s="73"/>
      <c r="F43" s="73"/>
      <c r="G43" s="76">
        <f t="shared" si="0"/>
        <v>321</v>
      </c>
      <c r="H43" s="11">
        <f t="shared" si="1"/>
        <v>642</v>
      </c>
    </row>
    <row r="44" spans="1:8" hidden="1">
      <c r="A44" s="73" t="s">
        <v>657</v>
      </c>
      <c r="B44" s="78" t="s">
        <v>259</v>
      </c>
      <c r="C44" s="73">
        <v>1</v>
      </c>
      <c r="D44" s="73">
        <f>ROUND(Лист1!D44*1.069,0)</f>
        <v>331</v>
      </c>
      <c r="E44" s="73"/>
      <c r="F44" s="73"/>
      <c r="G44" s="76">
        <f t="shared" si="0"/>
        <v>331</v>
      </c>
      <c r="H44" s="11">
        <f t="shared" si="1"/>
        <v>662</v>
      </c>
    </row>
    <row r="45" spans="1:8" hidden="1">
      <c r="A45" s="73" t="s">
        <v>673</v>
      </c>
      <c r="B45" s="78" t="s">
        <v>870</v>
      </c>
      <c r="C45" s="73">
        <v>1</v>
      </c>
      <c r="D45" s="73">
        <f>ROUND(Лист1!D45*1.069,0)</f>
        <v>321</v>
      </c>
      <c r="E45" s="73"/>
      <c r="F45" s="73"/>
      <c r="G45" s="76">
        <f t="shared" si="0"/>
        <v>321</v>
      </c>
      <c r="H45" s="11">
        <f t="shared" si="1"/>
        <v>642</v>
      </c>
    </row>
    <row r="46" spans="1:8" ht="9.75" hidden="1" customHeight="1">
      <c r="A46" s="73"/>
      <c r="B46" s="78"/>
      <c r="C46" s="73"/>
      <c r="D46" s="73"/>
      <c r="E46" s="73"/>
      <c r="F46" s="73"/>
      <c r="G46" s="76"/>
      <c r="H46" s="11">
        <f>G46*4</f>
        <v>0</v>
      </c>
    </row>
    <row r="47" spans="1:8" ht="6" hidden="1" customHeight="1">
      <c r="A47" s="73"/>
      <c r="B47" s="78"/>
      <c r="C47" s="73"/>
      <c r="D47" s="73"/>
      <c r="E47" s="73"/>
      <c r="F47" s="73"/>
      <c r="G47" s="76"/>
      <c r="H47" s="11"/>
    </row>
    <row r="48" spans="1:8" ht="17.25" hidden="1" customHeight="1">
      <c r="A48" s="73"/>
      <c r="B48" s="72"/>
      <c r="C48" s="73"/>
      <c r="D48" s="73"/>
      <c r="E48" s="73"/>
      <c r="F48" s="73"/>
      <c r="G48" s="76">
        <f>D48*C48</f>
        <v>0</v>
      </c>
      <c r="H48" s="11">
        <f>G48*12</f>
        <v>0</v>
      </c>
    </row>
    <row r="49" spans="1:8" ht="13.5" hidden="1" customHeight="1">
      <c r="A49" s="73"/>
      <c r="B49" s="72" t="s">
        <v>620</v>
      </c>
      <c r="C49" s="73">
        <f>SUM(C19:C45)</f>
        <v>22.75</v>
      </c>
      <c r="D49" s="73"/>
      <c r="E49" s="73">
        <f>SUM(E19:E46)</f>
        <v>0</v>
      </c>
      <c r="F49" s="73">
        <f>SUM(F19:F45)</f>
        <v>198</v>
      </c>
      <c r="G49" s="76">
        <f>SUM(G19:G45)</f>
        <v>9141.75</v>
      </c>
      <c r="H49" s="11">
        <f>SUM(H19:H45)</f>
        <v>18283.5</v>
      </c>
    </row>
    <row r="50" spans="1:8" ht="12.75" hidden="1" customHeight="1">
      <c r="A50" s="73"/>
      <c r="B50" s="72" t="s">
        <v>621</v>
      </c>
      <c r="C50" s="73">
        <f>C19+C20+C21+C22</f>
        <v>4</v>
      </c>
      <c r="D50" s="73"/>
      <c r="E50" s="73">
        <f>E19+E20+E21+E22</f>
        <v>0</v>
      </c>
      <c r="F50" s="73">
        <f>F19+F20+F21+F22</f>
        <v>198</v>
      </c>
      <c r="G50" s="76">
        <f>G19+G20+G21+G22</f>
        <v>2403</v>
      </c>
      <c r="H50" s="11">
        <f>H19+H20+H21+H22</f>
        <v>4806</v>
      </c>
    </row>
    <row r="51" spans="1:8" hidden="1">
      <c r="A51" s="73"/>
      <c r="B51" s="72" t="s">
        <v>622</v>
      </c>
      <c r="C51" s="73">
        <f>C24</f>
        <v>1</v>
      </c>
      <c r="D51" s="73"/>
      <c r="E51" s="73">
        <f>E24</f>
        <v>0</v>
      </c>
      <c r="F51" s="73">
        <f>F24</f>
        <v>0</v>
      </c>
      <c r="G51" s="76">
        <f>G24</f>
        <v>420</v>
      </c>
      <c r="H51" s="11">
        <f>H24</f>
        <v>840</v>
      </c>
    </row>
    <row r="52" spans="1:8" ht="0.75" hidden="1" customHeight="1">
      <c r="A52" s="73"/>
      <c r="B52" s="72"/>
      <c r="C52" s="73"/>
      <c r="D52" s="73"/>
      <c r="E52" s="73"/>
      <c r="F52" s="73"/>
      <c r="G52" s="76"/>
      <c r="H52" s="11"/>
    </row>
    <row r="53" spans="1:8" ht="12" hidden="1" customHeight="1">
      <c r="A53" s="73"/>
      <c r="B53" s="72" t="s">
        <v>623</v>
      </c>
      <c r="C53" s="73">
        <f>SUM(C25:C45)+C23</f>
        <v>17.75</v>
      </c>
      <c r="D53" s="73"/>
      <c r="E53" s="73">
        <f>SUM(E25:E45)</f>
        <v>0</v>
      </c>
      <c r="F53" s="73">
        <f>SUM(F25:F45)</f>
        <v>0</v>
      </c>
      <c r="G53" s="73">
        <f>SUM(G25:G45)+G23</f>
        <v>6318.75</v>
      </c>
      <c r="H53" s="3">
        <f>SUM(H25:H45)+H23</f>
        <v>12637.5</v>
      </c>
    </row>
    <row r="54" spans="1:8" ht="4.5" hidden="1" customHeight="1">
      <c r="A54" s="73"/>
      <c r="B54" s="72"/>
      <c r="C54" s="73"/>
      <c r="D54" s="73"/>
      <c r="E54" s="73"/>
      <c r="F54" s="73"/>
      <c r="G54" s="76">
        <f t="shared" ref="G54:G64" si="2">D54*C54</f>
        <v>0</v>
      </c>
      <c r="H54" s="11">
        <f>G54*12</f>
        <v>0</v>
      </c>
    </row>
    <row r="55" spans="1:8" hidden="1">
      <c r="A55" s="73"/>
      <c r="B55" s="808" t="s">
        <v>624</v>
      </c>
      <c r="C55" s="808"/>
      <c r="D55" s="808"/>
      <c r="E55" s="73"/>
      <c r="F55" s="73"/>
      <c r="G55" s="76">
        <f t="shared" si="2"/>
        <v>0</v>
      </c>
      <c r="H55" s="11">
        <f>G55*12</f>
        <v>0</v>
      </c>
    </row>
    <row r="56" spans="1:8" ht="16.5" hidden="1" customHeight="1">
      <c r="A56" s="73"/>
      <c r="B56" s="74"/>
      <c r="C56" s="73"/>
      <c r="D56" s="73"/>
      <c r="E56" s="73"/>
      <c r="F56" s="73"/>
      <c r="G56" s="76">
        <f t="shared" si="2"/>
        <v>0</v>
      </c>
      <c r="H56" s="11">
        <f>G56*12</f>
        <v>0</v>
      </c>
    </row>
    <row r="57" spans="1:8" ht="27.75" hidden="1" customHeight="1">
      <c r="A57" s="73" t="s">
        <v>597</v>
      </c>
      <c r="B57" s="74" t="s">
        <v>260</v>
      </c>
      <c r="C57" s="73">
        <v>1</v>
      </c>
      <c r="D57" s="73">
        <f>ROUND(Лист1!D57*1.069,0)</f>
        <v>462</v>
      </c>
      <c r="E57" s="73"/>
      <c r="F57" s="73"/>
      <c r="G57" s="76">
        <f t="shared" si="2"/>
        <v>462</v>
      </c>
      <c r="H57" s="11">
        <f t="shared" ref="H57:H63" si="3">G57*2</f>
        <v>924</v>
      </c>
    </row>
    <row r="58" spans="1:8" hidden="1">
      <c r="A58" s="73" t="s">
        <v>599</v>
      </c>
      <c r="B58" s="74" t="s">
        <v>38</v>
      </c>
      <c r="C58" s="73">
        <v>1</v>
      </c>
      <c r="D58" s="73">
        <f>ROUND(Лист1!D58*1.069,0)</f>
        <v>420</v>
      </c>
      <c r="E58" s="73"/>
      <c r="F58" s="73"/>
      <c r="G58" s="76">
        <f t="shared" si="2"/>
        <v>420</v>
      </c>
      <c r="H58" s="11">
        <f t="shared" si="3"/>
        <v>840</v>
      </c>
    </row>
    <row r="59" spans="1:8" hidden="1">
      <c r="A59" s="73" t="s">
        <v>600</v>
      </c>
      <c r="B59" s="74" t="s">
        <v>780</v>
      </c>
      <c r="C59" s="73">
        <v>1</v>
      </c>
      <c r="D59" s="73">
        <f>ROUND(Лист1!D59*1.069,0)</f>
        <v>420</v>
      </c>
      <c r="E59" s="73"/>
      <c r="F59" s="73"/>
      <c r="G59" s="76">
        <f t="shared" si="2"/>
        <v>420</v>
      </c>
      <c r="H59" s="11">
        <f t="shared" si="3"/>
        <v>840</v>
      </c>
    </row>
    <row r="60" spans="1:8" hidden="1">
      <c r="A60" s="73" t="s">
        <v>601</v>
      </c>
      <c r="B60" s="74" t="s">
        <v>625</v>
      </c>
      <c r="C60" s="73">
        <v>1</v>
      </c>
      <c r="D60" s="73">
        <f>ROUND(Лист1!D60*1.069,0)</f>
        <v>370</v>
      </c>
      <c r="E60" s="73"/>
      <c r="F60" s="73"/>
      <c r="G60" s="76">
        <f t="shared" si="2"/>
        <v>370</v>
      </c>
      <c r="H60" s="11">
        <f t="shared" si="3"/>
        <v>740</v>
      </c>
    </row>
    <row r="61" spans="1:8" hidden="1">
      <c r="A61" s="73" t="s">
        <v>602</v>
      </c>
      <c r="B61" s="74" t="s">
        <v>261</v>
      </c>
      <c r="C61" s="73">
        <v>3</v>
      </c>
      <c r="D61" s="73">
        <f>ROUND(Лист1!D61*1.069,0)</f>
        <v>357</v>
      </c>
      <c r="E61" s="73"/>
      <c r="F61" s="73"/>
      <c r="G61" s="76">
        <f t="shared" si="2"/>
        <v>1071</v>
      </c>
      <c r="H61" s="11">
        <f t="shared" si="3"/>
        <v>2142</v>
      </c>
    </row>
    <row r="62" spans="1:8" hidden="1">
      <c r="A62" s="73" t="s">
        <v>603</v>
      </c>
      <c r="B62" s="74" t="s">
        <v>262</v>
      </c>
      <c r="C62" s="73">
        <v>1</v>
      </c>
      <c r="D62" s="73">
        <f>ROUND(Лист1!D62*1.069,0)</f>
        <v>343</v>
      </c>
      <c r="E62" s="73"/>
      <c r="F62" s="73"/>
      <c r="G62" s="76">
        <f t="shared" si="2"/>
        <v>343</v>
      </c>
      <c r="H62" s="11">
        <f t="shared" si="3"/>
        <v>686</v>
      </c>
    </row>
    <row r="63" spans="1:8" hidden="1">
      <c r="A63" s="73" t="s">
        <v>604</v>
      </c>
      <c r="B63" s="74" t="s">
        <v>626</v>
      </c>
      <c r="C63" s="73">
        <v>2</v>
      </c>
      <c r="D63" s="73">
        <f>ROUND(Лист1!D63*1.069,0)</f>
        <v>321</v>
      </c>
      <c r="E63" s="73"/>
      <c r="F63" s="73"/>
      <c r="G63" s="76">
        <f t="shared" si="2"/>
        <v>642</v>
      </c>
      <c r="H63" s="11">
        <f t="shared" si="3"/>
        <v>1284</v>
      </c>
    </row>
    <row r="64" spans="1:8" ht="21.75" hidden="1" customHeight="1">
      <c r="A64" s="73"/>
      <c r="B64" s="74"/>
      <c r="C64" s="73"/>
      <c r="D64" s="73"/>
      <c r="E64" s="73"/>
      <c r="F64" s="73"/>
      <c r="G64" s="76">
        <f t="shared" si="2"/>
        <v>0</v>
      </c>
      <c r="H64" s="11">
        <f>G64*12</f>
        <v>0</v>
      </c>
    </row>
    <row r="65" spans="1:8" hidden="1">
      <c r="A65" s="73"/>
      <c r="B65" s="79" t="s">
        <v>620</v>
      </c>
      <c r="C65" s="73">
        <f>SUM(C57:C63)</f>
        <v>10</v>
      </c>
      <c r="D65" s="73"/>
      <c r="E65" s="73">
        <f>SUM(E57:E63)</f>
        <v>0</v>
      </c>
      <c r="F65" s="73">
        <f>SUM(F57:F63)</f>
        <v>0</v>
      </c>
      <c r="G65" s="76">
        <f>SUM(G57:G63)</f>
        <v>3728</v>
      </c>
      <c r="H65" s="11">
        <f>SUM(H57:H63)</f>
        <v>7456</v>
      </c>
    </row>
    <row r="66" spans="1:8" hidden="1">
      <c r="A66" s="73"/>
      <c r="B66" s="79" t="s">
        <v>621</v>
      </c>
      <c r="C66" s="73">
        <f>SUM(C57:C59)</f>
        <v>3</v>
      </c>
      <c r="D66" s="73"/>
      <c r="E66" s="73">
        <f>SUM(E57:E59)</f>
        <v>0</v>
      </c>
      <c r="F66" s="73">
        <f>SUM(F57:F59)</f>
        <v>0</v>
      </c>
      <c r="G66" s="76">
        <f>SUM(G57:G59)</f>
        <v>1302</v>
      </c>
      <c r="H66" s="11">
        <f>SUM(H57:H59)</f>
        <v>2604</v>
      </c>
    </row>
    <row r="67" spans="1:8" hidden="1">
      <c r="A67" s="73"/>
      <c r="B67" s="79" t="s">
        <v>627</v>
      </c>
      <c r="C67" s="73">
        <f>SUM(C60:C62)</f>
        <v>5</v>
      </c>
      <c r="D67" s="73"/>
      <c r="E67" s="73">
        <f>SUM(E60:E62)</f>
        <v>0</v>
      </c>
      <c r="F67" s="73">
        <f>SUM(F60:F62)</f>
        <v>0</v>
      </c>
      <c r="G67" s="76">
        <f>SUM(G60:G62)</f>
        <v>1784</v>
      </c>
      <c r="H67" s="11">
        <f>SUM(H60:H62)</f>
        <v>3568</v>
      </c>
    </row>
    <row r="68" spans="1:8" ht="0.75" hidden="1" customHeight="1">
      <c r="A68" s="73"/>
      <c r="B68" s="79"/>
      <c r="C68" s="73"/>
      <c r="D68" s="73"/>
      <c r="E68" s="73"/>
      <c r="F68" s="73"/>
      <c r="G68" s="76"/>
      <c r="H68" s="11"/>
    </row>
    <row r="69" spans="1:8" hidden="1">
      <c r="A69" s="73"/>
      <c r="B69" s="79" t="s">
        <v>623</v>
      </c>
      <c r="C69" s="73">
        <f>C65-C66-C67</f>
        <v>2</v>
      </c>
      <c r="D69" s="73"/>
      <c r="E69" s="73">
        <f>E65-E66-E67</f>
        <v>0</v>
      </c>
      <c r="F69" s="73">
        <f>F65-F66-F67</f>
        <v>0</v>
      </c>
      <c r="G69" s="76">
        <f>G65-G66-G67</f>
        <v>642</v>
      </c>
      <c r="H69" s="11">
        <f>H65-H66-H67</f>
        <v>1284</v>
      </c>
    </row>
    <row r="70" spans="1:8" ht="28.5" hidden="1" customHeight="1">
      <c r="A70" s="73"/>
      <c r="B70" s="74"/>
      <c r="C70" s="73"/>
      <c r="D70" s="73"/>
      <c r="E70" s="73"/>
      <c r="F70" s="73"/>
      <c r="G70" s="76">
        <f>D70*C70</f>
        <v>0</v>
      </c>
      <c r="H70" s="11"/>
    </row>
    <row r="71" spans="1:8" ht="9" hidden="1" customHeight="1">
      <c r="A71" s="73"/>
      <c r="B71" s="74"/>
      <c r="C71" s="73"/>
      <c r="D71" s="73"/>
      <c r="E71" s="73"/>
      <c r="F71" s="73"/>
      <c r="G71" s="76">
        <f>D71*C71</f>
        <v>0</v>
      </c>
      <c r="H71" s="11"/>
    </row>
    <row r="72" spans="1:8" ht="20.25" hidden="1" customHeight="1">
      <c r="A72" s="73"/>
      <c r="B72" s="80" t="s">
        <v>628</v>
      </c>
      <c r="C72" s="73"/>
      <c r="D72" s="73"/>
      <c r="E72" s="73"/>
      <c r="F72" s="73"/>
      <c r="G72" s="76">
        <f>D72*C72</f>
        <v>0</v>
      </c>
      <c r="H72" s="11"/>
    </row>
    <row r="73" spans="1:8" hidden="1">
      <c r="A73" s="73" t="s">
        <v>597</v>
      </c>
      <c r="B73" s="74" t="s">
        <v>263</v>
      </c>
      <c r="C73" s="73">
        <v>0.25</v>
      </c>
      <c r="D73" s="73">
        <f>ROUND(Лист1!D73*1.069,0)</f>
        <v>420</v>
      </c>
      <c r="E73" s="73"/>
      <c r="F73" s="73"/>
      <c r="G73" s="76">
        <f>D73*C73</f>
        <v>105</v>
      </c>
      <c r="H73" s="11">
        <f>G73*2</f>
        <v>210</v>
      </c>
    </row>
    <row r="74" spans="1:8" hidden="1">
      <c r="A74" s="73" t="s">
        <v>599</v>
      </c>
      <c r="B74" s="74" t="s">
        <v>264</v>
      </c>
      <c r="C74" s="73">
        <v>1</v>
      </c>
      <c r="D74" s="73">
        <f>ROUND(Лист1!D74*1.069,0)</f>
        <v>357</v>
      </c>
      <c r="E74" s="73"/>
      <c r="F74" s="73"/>
      <c r="G74" s="76">
        <f>D74*C74</f>
        <v>357</v>
      </c>
      <c r="H74" s="11">
        <f>G74*2</f>
        <v>714</v>
      </c>
    </row>
    <row r="75" spans="1:8" hidden="1">
      <c r="A75" s="73" t="s">
        <v>600</v>
      </c>
      <c r="B75" s="74" t="s">
        <v>630</v>
      </c>
      <c r="C75" s="73">
        <v>3</v>
      </c>
      <c r="D75" s="73">
        <f>ROUND(Лист1!D75*1.069,2)</f>
        <v>347.21</v>
      </c>
      <c r="E75" s="73"/>
      <c r="F75" s="73"/>
      <c r="G75" s="76">
        <f>D75*C75+F75</f>
        <v>1041.6300000000001</v>
      </c>
      <c r="H75" s="11">
        <f>G75*2</f>
        <v>2083.2600000000002</v>
      </c>
    </row>
    <row r="76" spans="1:8" hidden="1">
      <c r="A76" s="73" t="s">
        <v>601</v>
      </c>
      <c r="B76" s="74" t="s">
        <v>265</v>
      </c>
      <c r="C76" s="73">
        <v>3</v>
      </c>
      <c r="D76" s="73">
        <f>ROUND(Лист1!D76*1.069,0)</f>
        <v>310</v>
      </c>
      <c r="E76" s="73"/>
      <c r="F76" s="73"/>
      <c r="G76" s="76">
        <f>D76*C76</f>
        <v>930</v>
      </c>
      <c r="H76" s="11">
        <f>G76*2</f>
        <v>1860</v>
      </c>
    </row>
    <row r="77" spans="1:8" ht="19.5" hidden="1" customHeight="1">
      <c r="A77" s="73"/>
      <c r="B77" s="74"/>
      <c r="C77" s="73"/>
      <c r="D77" s="73"/>
      <c r="E77" s="73"/>
      <c r="F77" s="73"/>
      <c r="G77" s="76">
        <f>D77*C77</f>
        <v>0</v>
      </c>
      <c r="H77" s="11">
        <f>G77*10</f>
        <v>0</v>
      </c>
    </row>
    <row r="78" spans="1:8" hidden="1">
      <c r="A78" s="73"/>
      <c r="B78" s="79" t="s">
        <v>620</v>
      </c>
      <c r="C78" s="73">
        <f>SUM(C73:C76)</f>
        <v>7.25</v>
      </c>
      <c r="D78" s="73"/>
      <c r="E78" s="73">
        <f>SUM(E73:E76)</f>
        <v>0</v>
      </c>
      <c r="F78" s="73">
        <f>SUM(F73:F76)</f>
        <v>0</v>
      </c>
      <c r="G78" s="76">
        <f>SUM(G73:G76)</f>
        <v>2433.63</v>
      </c>
      <c r="H78" s="11">
        <f>SUM(H73:H76)</f>
        <v>4867.26</v>
      </c>
    </row>
    <row r="79" spans="1:8" hidden="1">
      <c r="A79" s="73"/>
      <c r="B79" s="79" t="s">
        <v>621</v>
      </c>
      <c r="C79" s="73">
        <f>C73</f>
        <v>0.25</v>
      </c>
      <c r="D79" s="73"/>
      <c r="E79" s="73">
        <f t="shared" ref="E79:H80" si="4">E73</f>
        <v>0</v>
      </c>
      <c r="F79" s="73">
        <f t="shared" si="4"/>
        <v>0</v>
      </c>
      <c r="G79" s="76">
        <f t="shared" si="4"/>
        <v>105</v>
      </c>
      <c r="H79" s="11">
        <f t="shared" si="4"/>
        <v>210</v>
      </c>
    </row>
    <row r="80" spans="1:8" hidden="1">
      <c r="A80" s="73"/>
      <c r="B80" s="79" t="s">
        <v>632</v>
      </c>
      <c r="C80" s="73">
        <f>C74</f>
        <v>1</v>
      </c>
      <c r="D80" s="73"/>
      <c r="E80" s="73">
        <f t="shared" si="4"/>
        <v>0</v>
      </c>
      <c r="F80" s="73">
        <f t="shared" si="4"/>
        <v>0</v>
      </c>
      <c r="G80" s="76">
        <f t="shared" si="4"/>
        <v>357</v>
      </c>
      <c r="H80" s="11">
        <f t="shared" si="4"/>
        <v>714</v>
      </c>
    </row>
    <row r="81" spans="1:8" ht="0.75" hidden="1" customHeight="1">
      <c r="A81" s="73"/>
      <c r="B81" s="79"/>
      <c r="C81" s="73"/>
      <c r="D81" s="73"/>
      <c r="E81" s="73"/>
      <c r="F81" s="73"/>
      <c r="G81" s="76"/>
      <c r="H81" s="11"/>
    </row>
    <row r="82" spans="1:8" hidden="1">
      <c r="A82" s="73"/>
      <c r="B82" s="79" t="s">
        <v>623</v>
      </c>
      <c r="C82" s="73">
        <f>C76+C75</f>
        <v>6</v>
      </c>
      <c r="D82" s="73"/>
      <c r="E82" s="73">
        <f>E76+E75</f>
        <v>0</v>
      </c>
      <c r="F82" s="73">
        <f>F76+F75</f>
        <v>0</v>
      </c>
      <c r="G82" s="76">
        <f>G76+G75</f>
        <v>1971.63</v>
      </c>
      <c r="H82" s="11">
        <f>H76+H75</f>
        <v>3943.26</v>
      </c>
    </row>
    <row r="83" spans="1:8" ht="33.75" hidden="1" customHeight="1">
      <c r="A83" s="73"/>
      <c r="B83" s="74"/>
      <c r="C83" s="73"/>
      <c r="D83" s="73"/>
      <c r="E83" s="73"/>
      <c r="F83" s="73"/>
      <c r="G83" s="76"/>
      <c r="H83" s="11"/>
    </row>
    <row r="84" spans="1:8" ht="15" hidden="1" customHeight="1">
      <c r="A84" s="73"/>
      <c r="B84" s="80" t="s">
        <v>633</v>
      </c>
      <c r="C84" s="73"/>
      <c r="D84" s="73"/>
      <c r="E84" s="73"/>
      <c r="F84" s="73"/>
      <c r="G84" s="76"/>
      <c r="H84" s="11">
        <f>G84*12</f>
        <v>0</v>
      </c>
    </row>
    <row r="85" spans="1:8" hidden="1">
      <c r="A85" s="73" t="s">
        <v>597</v>
      </c>
      <c r="B85" s="74" t="s">
        <v>266</v>
      </c>
      <c r="C85" s="73">
        <v>0.75</v>
      </c>
      <c r="D85" s="73">
        <f>ROUND(Лист1!D85*1.069,0)</f>
        <v>370</v>
      </c>
      <c r="E85" s="73"/>
      <c r="F85" s="73"/>
      <c r="G85" s="76">
        <f>C85*D85</f>
        <v>277.5</v>
      </c>
      <c r="H85" s="11">
        <f>G85*2</f>
        <v>555</v>
      </c>
    </row>
    <row r="86" spans="1:8" hidden="1">
      <c r="A86" s="73" t="s">
        <v>599</v>
      </c>
      <c r="B86" s="74" t="s">
        <v>267</v>
      </c>
      <c r="C86" s="73">
        <v>0.25</v>
      </c>
      <c r="D86" s="73">
        <f>ROUND(Лист1!D86*1.069,0)</f>
        <v>357</v>
      </c>
      <c r="E86" s="73"/>
      <c r="F86" s="73"/>
      <c r="G86" s="76">
        <f>C86*D86</f>
        <v>89.25</v>
      </c>
      <c r="H86" s="11">
        <f>G86*2</f>
        <v>178.5</v>
      </c>
    </row>
    <row r="87" spans="1:8" hidden="1">
      <c r="A87" s="73" t="s">
        <v>600</v>
      </c>
      <c r="B87" s="74" t="s">
        <v>238</v>
      </c>
      <c r="C87" s="73">
        <v>5.25</v>
      </c>
      <c r="D87" s="73">
        <f>ROUND(Лист1!D87*1.069,0)</f>
        <v>308</v>
      </c>
      <c r="E87" s="73"/>
      <c r="F87" s="73"/>
      <c r="G87" s="76">
        <f>C87*D87</f>
        <v>1617</v>
      </c>
      <c r="H87" s="11">
        <f>G87*2</f>
        <v>3234</v>
      </c>
    </row>
    <row r="88" spans="1:8" ht="25.5" hidden="1" customHeight="1">
      <c r="A88" s="73"/>
      <c r="B88" s="74"/>
      <c r="C88" s="73"/>
      <c r="D88" s="73"/>
      <c r="E88" s="73"/>
      <c r="F88" s="73"/>
      <c r="G88" s="76">
        <f>C88*D88</f>
        <v>0</v>
      </c>
      <c r="H88" s="11">
        <f>G88*12</f>
        <v>0</v>
      </c>
    </row>
    <row r="89" spans="1:8" hidden="1">
      <c r="A89" s="73" t="s">
        <v>634</v>
      </c>
      <c r="B89" s="79" t="s">
        <v>620</v>
      </c>
      <c r="C89" s="73">
        <f>SUM(C85:C87)</f>
        <v>6.25</v>
      </c>
      <c r="D89" s="73"/>
      <c r="E89" s="73">
        <f>SUM(E85:E87)</f>
        <v>0</v>
      </c>
      <c r="F89" s="73">
        <f>SUM(F85:F87)</f>
        <v>0</v>
      </c>
      <c r="G89" s="76">
        <f>SUM(G85:G87)</f>
        <v>1983.75</v>
      </c>
      <c r="H89" s="11">
        <f>SUM(H85:H87)</f>
        <v>3967.5</v>
      </c>
    </row>
    <row r="90" spans="1:8" hidden="1">
      <c r="A90" s="73"/>
      <c r="B90" s="79" t="s">
        <v>621</v>
      </c>
      <c r="C90" s="73">
        <v>0</v>
      </c>
      <c r="D90" s="73"/>
      <c r="E90" s="73"/>
      <c r="F90" s="73"/>
      <c r="G90" s="76">
        <v>0</v>
      </c>
      <c r="H90" s="11">
        <v>0</v>
      </c>
    </row>
    <row r="91" spans="1:8" hidden="1">
      <c r="A91" s="73"/>
      <c r="B91" s="79" t="s">
        <v>632</v>
      </c>
      <c r="C91" s="73">
        <f>SUM(C85:C86)</f>
        <v>1</v>
      </c>
      <c r="D91" s="73"/>
      <c r="E91" s="73">
        <f>SUM(E85:E86)</f>
        <v>0</v>
      </c>
      <c r="F91" s="73">
        <f>SUM(F85:F86)</f>
        <v>0</v>
      </c>
      <c r="G91" s="76">
        <f>SUM(G85:G86)</f>
        <v>366.75</v>
      </c>
      <c r="H91" s="11">
        <f>SUM(H85:H86)</f>
        <v>733.5</v>
      </c>
    </row>
    <row r="92" spans="1:8" hidden="1">
      <c r="A92" s="73"/>
      <c r="B92" s="79" t="s">
        <v>637</v>
      </c>
      <c r="C92" s="73">
        <f>C87</f>
        <v>5.25</v>
      </c>
      <c r="D92" s="73"/>
      <c r="E92" s="73">
        <f>E87</f>
        <v>0</v>
      </c>
      <c r="F92" s="73">
        <f>F87</f>
        <v>0</v>
      </c>
      <c r="G92" s="76">
        <f>G87</f>
        <v>1617</v>
      </c>
      <c r="H92" s="11">
        <f>H87</f>
        <v>3234</v>
      </c>
    </row>
    <row r="93" spans="1:8" ht="6.75" hidden="1" customHeight="1">
      <c r="A93" s="73"/>
      <c r="B93" s="79"/>
      <c r="C93" s="73"/>
      <c r="D93" s="73"/>
      <c r="E93" s="73"/>
      <c r="F93" s="73"/>
      <c r="G93" s="76"/>
      <c r="H93" s="11"/>
    </row>
    <row r="94" spans="1:8" ht="170.25" hidden="1" customHeight="1">
      <c r="A94" s="73"/>
      <c r="B94" s="74"/>
      <c r="C94" s="73"/>
      <c r="D94" s="73"/>
      <c r="E94" s="73"/>
      <c r="F94" s="73"/>
      <c r="G94" s="76">
        <f>C94*D94</f>
        <v>0</v>
      </c>
      <c r="H94" s="11">
        <f>G94*12</f>
        <v>0</v>
      </c>
    </row>
    <row r="95" spans="1:8" ht="20.25" hidden="1" customHeight="1">
      <c r="A95" s="73"/>
      <c r="B95" s="809" t="s">
        <v>635</v>
      </c>
      <c r="C95" s="809"/>
      <c r="D95" s="809"/>
      <c r="E95" s="73"/>
      <c r="F95" s="73"/>
      <c r="G95" s="76">
        <f>C95*D95</f>
        <v>0</v>
      </c>
      <c r="H95" s="11">
        <f>G95*12</f>
        <v>0</v>
      </c>
    </row>
    <row r="96" spans="1:8" hidden="1">
      <c r="A96" s="73" t="s">
        <v>597</v>
      </c>
      <c r="B96" s="74" t="s">
        <v>636</v>
      </c>
      <c r="C96" s="73">
        <v>0.25</v>
      </c>
      <c r="D96" s="73">
        <f>ROUND(Лист1!D96*1.069,0)</f>
        <v>420</v>
      </c>
      <c r="E96" s="73"/>
      <c r="F96" s="73"/>
      <c r="G96" s="76">
        <f t="shared" ref="G96:G102" si="5">C96*D96+F96</f>
        <v>105</v>
      </c>
      <c r="H96" s="11">
        <f t="shared" ref="H96:H102" si="6">G96*2</f>
        <v>210</v>
      </c>
    </row>
    <row r="97" spans="1:8" hidden="1">
      <c r="A97" s="73" t="s">
        <v>599</v>
      </c>
      <c r="B97" s="74" t="s">
        <v>268</v>
      </c>
      <c r="C97" s="73">
        <v>0.25</v>
      </c>
      <c r="D97" s="73">
        <f>ROUND(Лист1!D97*1.069,0)</f>
        <v>420</v>
      </c>
      <c r="E97" s="73"/>
      <c r="F97" s="73"/>
      <c r="G97" s="76">
        <f t="shared" si="5"/>
        <v>105</v>
      </c>
      <c r="H97" s="11">
        <f t="shared" si="6"/>
        <v>210</v>
      </c>
    </row>
    <row r="98" spans="1:8" hidden="1">
      <c r="A98" s="73" t="s">
        <v>600</v>
      </c>
      <c r="B98" s="74" t="s">
        <v>269</v>
      </c>
      <c r="C98" s="73">
        <v>1</v>
      </c>
      <c r="D98" s="73">
        <f>ROUND(Лист1!D98*1.069,2)</f>
        <v>451.66</v>
      </c>
      <c r="E98" s="73"/>
      <c r="F98" s="73"/>
      <c r="G98" s="76">
        <f t="shared" si="5"/>
        <v>451.66</v>
      </c>
      <c r="H98" s="11">
        <f t="shared" si="6"/>
        <v>903.32</v>
      </c>
    </row>
    <row r="99" spans="1:8" hidden="1">
      <c r="A99" s="73" t="s">
        <v>601</v>
      </c>
      <c r="B99" s="74" t="s">
        <v>271</v>
      </c>
      <c r="C99" s="73">
        <v>3</v>
      </c>
      <c r="D99" s="73">
        <f>ROUND(Лист1!D99*1.069,2)</f>
        <v>433.04</v>
      </c>
      <c r="E99" s="73"/>
      <c r="F99" s="73"/>
      <c r="G99" s="76">
        <f t="shared" si="5"/>
        <v>1299.1199999999999</v>
      </c>
      <c r="H99" s="11">
        <f t="shared" si="6"/>
        <v>2598.2399999999998</v>
      </c>
    </row>
    <row r="100" spans="1:8" hidden="1">
      <c r="A100" s="73" t="s">
        <v>602</v>
      </c>
      <c r="B100" s="74" t="s">
        <v>272</v>
      </c>
      <c r="C100" s="73">
        <v>3.5</v>
      </c>
      <c r="D100" s="73">
        <f>ROUND(Лист1!D100*1.069,2)</f>
        <v>376.56</v>
      </c>
      <c r="E100" s="73"/>
      <c r="F100" s="73"/>
      <c r="G100" s="76">
        <f t="shared" si="5"/>
        <v>1317.96</v>
      </c>
      <c r="H100" s="11">
        <f t="shared" si="6"/>
        <v>2635.92</v>
      </c>
    </row>
    <row r="101" spans="1:8" hidden="1">
      <c r="A101" s="73" t="s">
        <v>603</v>
      </c>
      <c r="B101" s="74" t="s">
        <v>273</v>
      </c>
      <c r="C101" s="73">
        <v>1</v>
      </c>
      <c r="D101" s="73">
        <v>369</v>
      </c>
      <c r="E101" s="73"/>
      <c r="F101" s="73"/>
      <c r="G101" s="76">
        <f t="shared" si="5"/>
        <v>369</v>
      </c>
      <c r="H101" s="11">
        <f t="shared" si="6"/>
        <v>738</v>
      </c>
    </row>
    <row r="102" spans="1:8" hidden="1">
      <c r="A102" s="73" t="s">
        <v>604</v>
      </c>
      <c r="B102" s="74" t="s">
        <v>238</v>
      </c>
      <c r="C102" s="73">
        <v>1</v>
      </c>
      <c r="D102" s="73">
        <v>288</v>
      </c>
      <c r="E102" s="73"/>
      <c r="F102" s="73"/>
      <c r="G102" s="76">
        <f t="shared" si="5"/>
        <v>288</v>
      </c>
      <c r="H102" s="11">
        <f t="shared" si="6"/>
        <v>576</v>
      </c>
    </row>
    <row r="103" spans="1:8" hidden="1">
      <c r="A103" s="73"/>
      <c r="B103" s="74"/>
      <c r="C103" s="73"/>
      <c r="D103" s="73"/>
      <c r="E103" s="73"/>
      <c r="F103" s="73"/>
      <c r="G103" s="76">
        <f>C103*D103</f>
        <v>0</v>
      </c>
      <c r="H103" s="11">
        <f>G103*12</f>
        <v>0</v>
      </c>
    </row>
    <row r="104" spans="1:8" hidden="1">
      <c r="A104" s="73"/>
      <c r="B104" s="79" t="s">
        <v>620</v>
      </c>
      <c r="C104" s="73">
        <f>SUM(C96:C102)</f>
        <v>10</v>
      </c>
      <c r="D104" s="73"/>
      <c r="E104" s="73">
        <f>SUM(E96:E102)</f>
        <v>0</v>
      </c>
      <c r="F104" s="73">
        <f>SUM(F96:F102)</f>
        <v>0</v>
      </c>
      <c r="G104" s="76">
        <f>SUM(G96:G102)</f>
        <v>3935.74</v>
      </c>
      <c r="H104" s="11">
        <f>SUM(H96:H102)</f>
        <v>7871.48</v>
      </c>
    </row>
    <row r="105" spans="1:8" hidden="1">
      <c r="A105" s="73"/>
      <c r="B105" s="79" t="s">
        <v>621</v>
      </c>
      <c r="C105" s="73">
        <f>SUM(C96:C97)</f>
        <v>0.5</v>
      </c>
      <c r="D105" s="73"/>
      <c r="E105" s="73">
        <f>SUM(E96:E97)</f>
        <v>0</v>
      </c>
      <c r="F105" s="73">
        <f>SUM(F96:F97)</f>
        <v>0</v>
      </c>
      <c r="G105" s="76">
        <f>SUM(G96:G97)</f>
        <v>210</v>
      </c>
      <c r="H105" s="11">
        <f>SUM(H96:H97)</f>
        <v>420</v>
      </c>
    </row>
    <row r="106" spans="1:8" hidden="1">
      <c r="A106" s="73"/>
      <c r="B106" s="79" t="s">
        <v>632</v>
      </c>
      <c r="C106" s="73">
        <f>SUM(C98:C101)</f>
        <v>8.5</v>
      </c>
      <c r="D106" s="73"/>
      <c r="E106" s="73">
        <f>SUM(E98:E101)</f>
        <v>0</v>
      </c>
      <c r="F106" s="73">
        <f>SUM(F98:F101)</f>
        <v>0</v>
      </c>
      <c r="G106" s="76">
        <f>SUM(G98:G101)</f>
        <v>3437.74</v>
      </c>
      <c r="H106" s="11">
        <f>SUM(H98:H101)</f>
        <v>6875.48</v>
      </c>
    </row>
    <row r="107" spans="1:8" hidden="1">
      <c r="A107" s="73"/>
      <c r="B107" s="79" t="s">
        <v>637</v>
      </c>
      <c r="C107" s="73">
        <f>C102</f>
        <v>1</v>
      </c>
      <c r="D107" s="73"/>
      <c r="E107" s="73">
        <f>E102</f>
        <v>0</v>
      </c>
      <c r="F107" s="73">
        <f>F102</f>
        <v>0</v>
      </c>
      <c r="G107" s="76">
        <f>G102</f>
        <v>288</v>
      </c>
      <c r="H107" s="11">
        <f>H102</f>
        <v>576</v>
      </c>
    </row>
    <row r="108" spans="1:8" ht="28.5" hidden="1" customHeight="1">
      <c r="A108" s="73"/>
      <c r="B108" s="74"/>
      <c r="C108" s="73"/>
      <c r="D108" s="73"/>
      <c r="E108" s="73"/>
      <c r="F108" s="73"/>
      <c r="G108" s="76">
        <f>C108*D108</f>
        <v>0</v>
      </c>
      <c r="H108" s="11">
        <f>G108*12</f>
        <v>0</v>
      </c>
    </row>
    <row r="109" spans="1:8" ht="15.75" hidden="1" customHeight="1">
      <c r="A109" s="73"/>
      <c r="B109" s="80" t="s">
        <v>638</v>
      </c>
      <c r="C109" s="73"/>
      <c r="D109" s="73"/>
      <c r="E109" s="73"/>
      <c r="F109" s="73"/>
      <c r="G109" s="76">
        <f>C109*D109</f>
        <v>0</v>
      </c>
      <c r="H109" s="11">
        <f>G109*12</f>
        <v>0</v>
      </c>
    </row>
    <row r="110" spans="1:8" hidden="1">
      <c r="A110" s="73" t="s">
        <v>597</v>
      </c>
      <c r="B110" s="74" t="s">
        <v>280</v>
      </c>
      <c r="C110" s="73">
        <v>1</v>
      </c>
      <c r="D110" s="73">
        <f>ROUND(Лист1!D110*1.069,2)</f>
        <v>531.45000000000005</v>
      </c>
      <c r="E110" s="73"/>
      <c r="F110" s="73"/>
      <c r="G110" s="76">
        <f t="shared" ref="G110:G116" si="7">C110*D110+F110</f>
        <v>531.45000000000005</v>
      </c>
      <c r="H110" s="11">
        <f t="shared" ref="H110:H116" si="8">G110*2</f>
        <v>1062.9000000000001</v>
      </c>
    </row>
    <row r="111" spans="1:8" hidden="1">
      <c r="A111" s="73" t="s">
        <v>599</v>
      </c>
      <c r="B111" s="74" t="s">
        <v>274</v>
      </c>
      <c r="C111" s="73">
        <v>1</v>
      </c>
      <c r="D111" s="73">
        <f>ROUND(Лист1!D111*1.069,2)</f>
        <v>483.13</v>
      </c>
      <c r="E111" s="73"/>
      <c r="F111" s="73"/>
      <c r="G111" s="76">
        <f t="shared" si="7"/>
        <v>483.13</v>
      </c>
      <c r="H111" s="11">
        <f t="shared" si="8"/>
        <v>966.26</v>
      </c>
    </row>
    <row r="112" spans="1:8" hidden="1">
      <c r="A112" s="73" t="s">
        <v>600</v>
      </c>
      <c r="B112" s="74" t="s">
        <v>275</v>
      </c>
      <c r="C112" s="73">
        <v>1.25</v>
      </c>
      <c r="D112" s="73">
        <f>ROUND(Лист1!D112*1.069,2)</f>
        <v>542.14</v>
      </c>
      <c r="E112" s="73"/>
      <c r="F112" s="73"/>
      <c r="G112" s="76">
        <f t="shared" si="7"/>
        <v>677.68</v>
      </c>
      <c r="H112" s="11">
        <f t="shared" si="8"/>
        <v>1355.36</v>
      </c>
    </row>
    <row r="113" spans="1:8" hidden="1">
      <c r="A113" s="73" t="s">
        <v>601</v>
      </c>
      <c r="B113" s="74" t="s">
        <v>276</v>
      </c>
      <c r="C113" s="73">
        <v>2</v>
      </c>
      <c r="D113" s="73">
        <f>ROUND(Лист1!D113*1.069,2)</f>
        <v>433.04</v>
      </c>
      <c r="E113" s="73"/>
      <c r="F113" s="73"/>
      <c r="G113" s="76">
        <f t="shared" si="7"/>
        <v>866.08</v>
      </c>
      <c r="H113" s="11">
        <f t="shared" si="8"/>
        <v>1732.16</v>
      </c>
    </row>
    <row r="114" spans="1:8" hidden="1">
      <c r="A114" s="73" t="s">
        <v>602</v>
      </c>
      <c r="B114" s="74" t="s">
        <v>277</v>
      </c>
      <c r="C114" s="73">
        <v>1</v>
      </c>
      <c r="D114" s="73">
        <f>ROUND(Лист1!D114*1.069,2)</f>
        <v>410.6</v>
      </c>
      <c r="E114" s="73"/>
      <c r="F114" s="73"/>
      <c r="G114" s="76">
        <f t="shared" si="7"/>
        <v>410.6</v>
      </c>
      <c r="H114" s="11">
        <f t="shared" si="8"/>
        <v>821.2</v>
      </c>
    </row>
    <row r="115" spans="1:8" hidden="1">
      <c r="A115" s="73" t="s">
        <v>603</v>
      </c>
      <c r="B115" s="74" t="s">
        <v>278</v>
      </c>
      <c r="C115" s="73">
        <v>1.25</v>
      </c>
      <c r="D115" s="73">
        <f>ROUND(Лист1!D115*1.069,2)</f>
        <v>425.36</v>
      </c>
      <c r="E115" s="73"/>
      <c r="F115" s="73"/>
      <c r="G115" s="76">
        <f t="shared" si="7"/>
        <v>531.70000000000005</v>
      </c>
      <c r="H115" s="11">
        <f t="shared" si="8"/>
        <v>1063.4000000000001</v>
      </c>
    </row>
    <row r="116" spans="1:8" hidden="1">
      <c r="A116" s="73" t="s">
        <v>604</v>
      </c>
      <c r="B116" s="74" t="s">
        <v>279</v>
      </c>
      <c r="C116" s="73">
        <v>1</v>
      </c>
      <c r="D116" s="73">
        <f>ROUND(Лист1!D116*1.069,2)</f>
        <v>354.05</v>
      </c>
      <c r="E116" s="73"/>
      <c r="F116" s="73"/>
      <c r="G116" s="76">
        <f t="shared" si="7"/>
        <v>354.05</v>
      </c>
      <c r="H116" s="11">
        <f t="shared" si="8"/>
        <v>708.1</v>
      </c>
    </row>
    <row r="117" spans="1:8" hidden="1">
      <c r="A117" s="73"/>
      <c r="B117" s="74"/>
      <c r="C117" s="73"/>
      <c r="D117" s="73"/>
      <c r="E117" s="73"/>
      <c r="F117" s="73"/>
      <c r="G117" s="76">
        <f>C117*D117</f>
        <v>0</v>
      </c>
      <c r="H117" s="11"/>
    </row>
    <row r="118" spans="1:8" hidden="1">
      <c r="A118" s="73"/>
      <c r="B118" s="79" t="s">
        <v>620</v>
      </c>
      <c r="C118" s="73">
        <f>SUM(C110:C116)</f>
        <v>8.5</v>
      </c>
      <c r="D118" s="73"/>
      <c r="E118" s="73">
        <f>SUM(E110:E116)</f>
        <v>0</v>
      </c>
      <c r="F118" s="73">
        <f>SUM(F110:F116)</f>
        <v>0</v>
      </c>
      <c r="G118" s="76">
        <f>SUM(G110:G116)</f>
        <v>3854.69</v>
      </c>
      <c r="H118" s="11">
        <f>SUM(H110:H116)</f>
        <v>7709.38</v>
      </c>
    </row>
    <row r="119" spans="1:8" hidden="1">
      <c r="A119" s="73"/>
      <c r="B119" s="79" t="s">
        <v>621</v>
      </c>
      <c r="C119" s="73">
        <f>SUM(C110:C112)</f>
        <v>3.25</v>
      </c>
      <c r="D119" s="73"/>
      <c r="E119" s="73">
        <f>SUM(E110:E112)</f>
        <v>0</v>
      </c>
      <c r="F119" s="73">
        <f>SUM(F110:F112)</f>
        <v>0</v>
      </c>
      <c r="G119" s="76">
        <f>SUM(G110:G112)</f>
        <v>1692.26</v>
      </c>
      <c r="H119" s="11">
        <f>SUM(H110:H112)</f>
        <v>3384.52</v>
      </c>
    </row>
    <row r="120" spans="1:8" hidden="1">
      <c r="A120" s="73"/>
      <c r="B120" s="79" t="s">
        <v>632</v>
      </c>
      <c r="C120" s="73">
        <f>SUM(C113:C115)</f>
        <v>4.25</v>
      </c>
      <c r="D120" s="73"/>
      <c r="E120" s="73">
        <f>SUM(E113:E115)</f>
        <v>0</v>
      </c>
      <c r="F120" s="73">
        <f>SUM(F113:F115)</f>
        <v>0</v>
      </c>
      <c r="G120" s="76">
        <f>SUM(G113:G115)</f>
        <v>1808.38</v>
      </c>
      <c r="H120" s="11">
        <f>SUM(H113:H115)</f>
        <v>3616.76</v>
      </c>
    </row>
    <row r="121" spans="1:8" hidden="1">
      <c r="A121" s="73"/>
      <c r="B121" s="79" t="s">
        <v>637</v>
      </c>
      <c r="C121" s="73">
        <f>C116</f>
        <v>1</v>
      </c>
      <c r="D121" s="73"/>
      <c r="E121" s="73">
        <f>E116</f>
        <v>0</v>
      </c>
      <c r="F121" s="73">
        <f>F116</f>
        <v>0</v>
      </c>
      <c r="G121" s="76">
        <f>G116</f>
        <v>354.05</v>
      </c>
      <c r="H121" s="11">
        <f>H116</f>
        <v>708.1</v>
      </c>
    </row>
    <row r="122" spans="1:8" hidden="1">
      <c r="A122" s="73"/>
      <c r="B122" s="74"/>
      <c r="C122" s="73"/>
      <c r="D122" s="73"/>
      <c r="E122" s="73"/>
      <c r="F122" s="73"/>
      <c r="G122" s="76">
        <f>C122*D122</f>
        <v>0</v>
      </c>
      <c r="H122" s="11">
        <f>G122*12</f>
        <v>0</v>
      </c>
    </row>
    <row r="123" spans="1:8" hidden="1">
      <c r="A123" s="73"/>
      <c r="B123" s="74"/>
      <c r="C123" s="73"/>
      <c r="D123" s="73"/>
      <c r="E123" s="73"/>
      <c r="F123" s="73"/>
      <c r="G123" s="76">
        <f>C123*D123</f>
        <v>0</v>
      </c>
      <c r="H123" s="11">
        <f>G123*12</f>
        <v>0</v>
      </c>
    </row>
    <row r="124" spans="1:8" ht="30" hidden="1" customHeight="1">
      <c r="A124" s="73"/>
      <c r="B124" s="809" t="s">
        <v>39</v>
      </c>
      <c r="C124" s="809"/>
      <c r="D124" s="809"/>
      <c r="E124" s="809"/>
      <c r="F124" s="73"/>
      <c r="G124" s="76">
        <f>C124*D124</f>
        <v>0</v>
      </c>
      <c r="H124" s="11">
        <f>G124*12</f>
        <v>0</v>
      </c>
    </row>
    <row r="125" spans="1:8" hidden="1">
      <c r="A125" s="73" t="s">
        <v>597</v>
      </c>
      <c r="B125" s="74" t="s">
        <v>281</v>
      </c>
      <c r="C125" s="73">
        <v>1</v>
      </c>
      <c r="D125" s="73">
        <f>ROUND(Лист1!D125*1.069,2)</f>
        <v>655.38</v>
      </c>
      <c r="E125" s="73"/>
      <c r="F125" s="73"/>
      <c r="G125" s="76">
        <f t="shared" ref="G125:G133" si="9">C125*D125+F125</f>
        <v>655.38</v>
      </c>
      <c r="H125" s="11">
        <f t="shared" ref="H125:H133" si="10">G125*2</f>
        <v>1310.76</v>
      </c>
    </row>
    <row r="126" spans="1:8" hidden="1">
      <c r="A126" s="73" t="s">
        <v>599</v>
      </c>
      <c r="B126" s="74" t="s">
        <v>282</v>
      </c>
      <c r="C126" s="73">
        <v>1</v>
      </c>
      <c r="D126" s="73">
        <f>ROUND(Лист1!D126*1.069,2)</f>
        <v>546.15</v>
      </c>
      <c r="E126" s="73"/>
      <c r="F126" s="73"/>
      <c r="G126" s="76">
        <f t="shared" si="9"/>
        <v>546.15</v>
      </c>
      <c r="H126" s="11">
        <f t="shared" si="10"/>
        <v>1092.3</v>
      </c>
    </row>
    <row r="127" spans="1:8" hidden="1">
      <c r="A127" s="73" t="s">
        <v>600</v>
      </c>
      <c r="B127" s="74" t="s">
        <v>40</v>
      </c>
      <c r="C127" s="73">
        <v>1</v>
      </c>
      <c r="D127" s="73">
        <f>ROUND(Лист1!D127*1.069,2)</f>
        <v>546.15</v>
      </c>
      <c r="E127" s="73"/>
      <c r="F127" s="73"/>
      <c r="G127" s="76">
        <f t="shared" si="9"/>
        <v>546.15</v>
      </c>
      <c r="H127" s="11">
        <f t="shared" si="10"/>
        <v>1092.3</v>
      </c>
    </row>
    <row r="128" spans="1:8" hidden="1">
      <c r="A128" s="73" t="s">
        <v>601</v>
      </c>
      <c r="B128" s="74" t="s">
        <v>805</v>
      </c>
      <c r="C128" s="73">
        <v>0.5</v>
      </c>
      <c r="D128" s="73">
        <f>ROUND(Лист1!D128*1.069,2)</f>
        <v>612.86</v>
      </c>
      <c r="E128" s="73"/>
      <c r="F128" s="73"/>
      <c r="G128" s="76">
        <f t="shared" si="9"/>
        <v>306.43</v>
      </c>
      <c r="H128" s="11">
        <f t="shared" si="10"/>
        <v>612.86</v>
      </c>
    </row>
    <row r="129" spans="1:8" hidden="1">
      <c r="A129" s="73" t="s">
        <v>602</v>
      </c>
      <c r="B129" s="74" t="s">
        <v>640</v>
      </c>
      <c r="C129" s="73">
        <v>7</v>
      </c>
      <c r="D129" s="73">
        <f>ROUND(Лист1!D129*1.069,2)</f>
        <v>458.86</v>
      </c>
      <c r="E129" s="73"/>
      <c r="F129" s="73"/>
      <c r="G129" s="76">
        <f t="shared" si="9"/>
        <v>3212.02</v>
      </c>
      <c r="H129" s="11">
        <f t="shared" si="10"/>
        <v>6424.04</v>
      </c>
    </row>
    <row r="130" spans="1:8" hidden="1">
      <c r="A130" s="73" t="s">
        <v>603</v>
      </c>
      <c r="B130" s="74" t="s">
        <v>806</v>
      </c>
      <c r="C130" s="73">
        <v>5</v>
      </c>
      <c r="D130" s="73">
        <f>ROUND(Лист1!D130*1.069,2)</f>
        <v>458.86</v>
      </c>
      <c r="E130" s="73"/>
      <c r="F130" s="73"/>
      <c r="G130" s="76">
        <f t="shared" si="9"/>
        <v>2294.3000000000002</v>
      </c>
      <c r="H130" s="11">
        <f t="shared" si="10"/>
        <v>4588.6000000000004</v>
      </c>
    </row>
    <row r="131" spans="1:8" hidden="1">
      <c r="A131" s="73" t="s">
        <v>604</v>
      </c>
      <c r="B131" s="74" t="s">
        <v>641</v>
      </c>
      <c r="C131" s="73">
        <v>1</v>
      </c>
      <c r="D131" s="73">
        <f>ROUND(Лист1!D131*1.069,2)</f>
        <v>425.36</v>
      </c>
      <c r="E131" s="73"/>
      <c r="F131" s="73"/>
      <c r="G131" s="76">
        <f t="shared" si="9"/>
        <v>425.36</v>
      </c>
      <c r="H131" s="11">
        <f t="shared" si="10"/>
        <v>850.72</v>
      </c>
    </row>
    <row r="132" spans="1:8" hidden="1">
      <c r="A132" s="73" t="s">
        <v>605</v>
      </c>
      <c r="B132" s="74" t="s">
        <v>283</v>
      </c>
      <c r="C132" s="73">
        <v>3</v>
      </c>
      <c r="D132" s="73">
        <f>ROUND(Лист1!D132*1.069,2)</f>
        <v>354.05</v>
      </c>
      <c r="E132" s="73"/>
      <c r="F132" s="73"/>
      <c r="G132" s="76">
        <f t="shared" si="9"/>
        <v>1062.1500000000001</v>
      </c>
      <c r="H132" s="11">
        <f t="shared" si="10"/>
        <v>2124.3000000000002</v>
      </c>
    </row>
    <row r="133" spans="1:8" hidden="1">
      <c r="A133" s="73" t="s">
        <v>606</v>
      </c>
      <c r="B133" s="74" t="s">
        <v>284</v>
      </c>
      <c r="C133" s="73">
        <v>0.25</v>
      </c>
      <c r="D133" s="73">
        <f>ROUND(Лист1!D133*1.069,2)</f>
        <v>354.05</v>
      </c>
      <c r="E133" s="73"/>
      <c r="F133" s="73"/>
      <c r="G133" s="76">
        <f t="shared" si="9"/>
        <v>88.51</v>
      </c>
      <c r="H133" s="11">
        <f t="shared" si="10"/>
        <v>177.02</v>
      </c>
    </row>
    <row r="134" spans="1:8" hidden="1">
      <c r="A134" s="73"/>
      <c r="B134" s="74"/>
      <c r="C134" s="73"/>
      <c r="D134" s="73"/>
      <c r="E134" s="73"/>
      <c r="F134" s="73"/>
      <c r="G134" s="76">
        <f>C134*D134</f>
        <v>0</v>
      </c>
      <c r="H134" s="11">
        <f>G134*12</f>
        <v>0</v>
      </c>
    </row>
    <row r="135" spans="1:8" hidden="1">
      <c r="A135" s="73"/>
      <c r="B135" s="79" t="s">
        <v>620</v>
      </c>
      <c r="C135" s="73">
        <f>SUM(C125:C133)</f>
        <v>19.75</v>
      </c>
      <c r="D135" s="73"/>
      <c r="E135" s="73">
        <f>SUM(E125:E133)</f>
        <v>0</v>
      </c>
      <c r="F135" s="73">
        <f>SUM(F125:F133)</f>
        <v>0</v>
      </c>
      <c r="G135" s="76">
        <f>ROUND(SUM(G125:G133),2)</f>
        <v>9136.4500000000007</v>
      </c>
      <c r="H135" s="11">
        <f>SUM(H125:H133)</f>
        <v>18272.900000000001</v>
      </c>
    </row>
    <row r="136" spans="1:8" hidden="1">
      <c r="A136" s="73"/>
      <c r="B136" s="79" t="s">
        <v>621</v>
      </c>
      <c r="C136" s="73">
        <f>SUM(C125:C128)</f>
        <v>3.5</v>
      </c>
      <c r="D136" s="73"/>
      <c r="E136" s="73">
        <f>SUM(E125:E128)</f>
        <v>0</v>
      </c>
      <c r="F136" s="73">
        <f>SUM(F125:F128)</f>
        <v>0</v>
      </c>
      <c r="G136" s="76">
        <f>SUM(G125:G128)</f>
        <v>2054.11</v>
      </c>
      <c r="H136" s="11">
        <f>SUM(H125:H128)</f>
        <v>4108.22</v>
      </c>
    </row>
    <row r="137" spans="1:8" hidden="1">
      <c r="A137" s="73"/>
      <c r="B137" s="79" t="s">
        <v>632</v>
      </c>
      <c r="C137" s="73">
        <f>SUM(C129:C131)</f>
        <v>13</v>
      </c>
      <c r="D137" s="73"/>
      <c r="E137" s="73">
        <f>SUM(E129:E131)</f>
        <v>0</v>
      </c>
      <c r="F137" s="73">
        <f>SUM(F129:F131)</f>
        <v>0</v>
      </c>
      <c r="G137" s="76">
        <f>SUM(G129:G131)</f>
        <v>5931.68</v>
      </c>
      <c r="H137" s="11">
        <f>SUM(H129:H131)</f>
        <v>11863.36</v>
      </c>
    </row>
    <row r="138" spans="1:8" hidden="1">
      <c r="A138" s="73"/>
      <c r="B138" s="79" t="s">
        <v>637</v>
      </c>
      <c r="C138" s="73">
        <f>SUM(C132:C133)</f>
        <v>3.25</v>
      </c>
      <c r="D138" s="73"/>
      <c r="E138" s="73">
        <f>SUM(E132:E133)</f>
        <v>0</v>
      </c>
      <c r="F138" s="73">
        <f>SUM(F132:F133)</f>
        <v>0</v>
      </c>
      <c r="G138" s="76">
        <f>SUM(G132:G133)</f>
        <v>1150.6600000000001</v>
      </c>
      <c r="H138" s="11">
        <f>SUM(H132:H133)</f>
        <v>2301.3200000000002</v>
      </c>
    </row>
    <row r="139" spans="1:8" ht="30" hidden="1" customHeight="1">
      <c r="A139" s="73"/>
      <c r="B139" s="74"/>
      <c r="C139" s="73"/>
      <c r="D139" s="73"/>
      <c r="E139" s="73"/>
      <c r="F139" s="73"/>
      <c r="G139" s="76">
        <f>C139*D139</f>
        <v>0</v>
      </c>
      <c r="H139" s="11">
        <f>G139*12</f>
        <v>0</v>
      </c>
    </row>
    <row r="140" spans="1:8" ht="15" hidden="1" customHeight="1">
      <c r="A140" s="73"/>
      <c r="B140" s="809" t="s">
        <v>285</v>
      </c>
      <c r="C140" s="809"/>
      <c r="D140" s="73"/>
      <c r="E140" s="73"/>
      <c r="F140" s="73"/>
      <c r="G140" s="76">
        <f>C140*D140</f>
        <v>0</v>
      </c>
      <c r="H140" s="11">
        <f>G140*12</f>
        <v>0</v>
      </c>
    </row>
    <row r="141" spans="1:8" hidden="1">
      <c r="A141" s="73" t="s">
        <v>597</v>
      </c>
      <c r="B141" s="74" t="s">
        <v>286</v>
      </c>
      <c r="C141" s="73">
        <v>1</v>
      </c>
      <c r="D141" s="73">
        <f>ROUND(Лист1!D141*1.069,2)</f>
        <v>637.39</v>
      </c>
      <c r="E141" s="73"/>
      <c r="F141" s="73"/>
      <c r="G141" s="76">
        <f t="shared" ref="G141:G151" si="11">ROUND(C141*D141,)</f>
        <v>637</v>
      </c>
      <c r="H141" s="11">
        <f t="shared" ref="H141:H151" si="12">G141*2</f>
        <v>1274</v>
      </c>
    </row>
    <row r="142" spans="1:8" hidden="1">
      <c r="A142" s="73" t="s">
        <v>599</v>
      </c>
      <c r="B142" s="74" t="s">
        <v>287</v>
      </c>
      <c r="C142" s="73">
        <v>1</v>
      </c>
      <c r="D142" s="73">
        <f>ROUND(Лист1!D142*1.069,0)</f>
        <v>484</v>
      </c>
      <c r="E142" s="73"/>
      <c r="F142" s="73"/>
      <c r="G142" s="76">
        <f t="shared" si="11"/>
        <v>484</v>
      </c>
      <c r="H142" s="11">
        <f t="shared" si="12"/>
        <v>968</v>
      </c>
    </row>
    <row r="143" spans="1:8" hidden="1">
      <c r="A143" s="73" t="s">
        <v>600</v>
      </c>
      <c r="B143" s="74" t="s">
        <v>288</v>
      </c>
      <c r="C143" s="73">
        <v>4</v>
      </c>
      <c r="D143" s="73">
        <f>ROUND(Лист1!D143*1.069,2)</f>
        <v>490.4</v>
      </c>
      <c r="E143" s="73"/>
      <c r="F143" s="73"/>
      <c r="G143" s="76">
        <f t="shared" si="11"/>
        <v>1962</v>
      </c>
      <c r="H143" s="11">
        <f t="shared" si="12"/>
        <v>3924</v>
      </c>
    </row>
    <row r="144" spans="1:8" hidden="1">
      <c r="A144" s="73" t="s">
        <v>601</v>
      </c>
      <c r="B144" s="74" t="s">
        <v>642</v>
      </c>
      <c r="C144" s="73">
        <v>0.75</v>
      </c>
      <c r="D144" s="73">
        <f>ROUND(Лист1!D144*1.069,0)</f>
        <v>420</v>
      </c>
      <c r="E144" s="73"/>
      <c r="F144" s="73"/>
      <c r="G144" s="76">
        <f t="shared" si="11"/>
        <v>315</v>
      </c>
      <c r="H144" s="11">
        <f t="shared" si="12"/>
        <v>630</v>
      </c>
    </row>
    <row r="145" spans="1:8" hidden="1">
      <c r="A145" s="73" t="s">
        <v>602</v>
      </c>
      <c r="B145" s="74" t="s">
        <v>643</v>
      </c>
      <c r="C145" s="73">
        <v>0.5</v>
      </c>
      <c r="D145" s="73">
        <f>ROUND(Лист1!D145*1.069,0)</f>
        <v>420</v>
      </c>
      <c r="E145" s="73"/>
      <c r="F145" s="73"/>
      <c r="G145" s="76">
        <f t="shared" si="11"/>
        <v>210</v>
      </c>
      <c r="H145" s="11">
        <f t="shared" si="12"/>
        <v>420</v>
      </c>
    </row>
    <row r="146" spans="1:8" hidden="1">
      <c r="A146" s="73" t="s">
        <v>603</v>
      </c>
      <c r="B146" s="74" t="s">
        <v>269</v>
      </c>
      <c r="C146" s="73">
        <v>1</v>
      </c>
      <c r="D146" s="73">
        <f>ROUND(Лист1!D146*1.069,0)</f>
        <v>423</v>
      </c>
      <c r="E146" s="73"/>
      <c r="F146" s="73"/>
      <c r="G146" s="76">
        <f t="shared" si="11"/>
        <v>423</v>
      </c>
      <c r="H146" s="11">
        <f t="shared" si="12"/>
        <v>846</v>
      </c>
    </row>
    <row r="147" spans="1:8" hidden="1">
      <c r="A147" s="73" t="s">
        <v>604</v>
      </c>
      <c r="B147" s="74" t="s">
        <v>289</v>
      </c>
      <c r="C147" s="73">
        <v>1</v>
      </c>
      <c r="D147" s="73">
        <f>ROUND(Лист1!D147*1.069,0)</f>
        <v>357</v>
      </c>
      <c r="E147" s="73"/>
      <c r="F147" s="73"/>
      <c r="G147" s="76">
        <f t="shared" si="11"/>
        <v>357</v>
      </c>
      <c r="H147" s="11">
        <f t="shared" si="12"/>
        <v>714</v>
      </c>
    </row>
    <row r="148" spans="1:8" hidden="1">
      <c r="A148" s="73" t="s">
        <v>605</v>
      </c>
      <c r="B148" s="74" t="s">
        <v>290</v>
      </c>
      <c r="C148" s="73">
        <v>4</v>
      </c>
      <c r="D148" s="73">
        <f>ROUND(Лист1!D148*1.069,2)</f>
        <v>376.56</v>
      </c>
      <c r="E148" s="73"/>
      <c r="F148" s="73"/>
      <c r="G148" s="76">
        <f t="shared" si="11"/>
        <v>1506</v>
      </c>
      <c r="H148" s="11">
        <f t="shared" si="12"/>
        <v>3012</v>
      </c>
    </row>
    <row r="149" spans="1:8" hidden="1">
      <c r="A149" s="73" t="s">
        <v>606</v>
      </c>
      <c r="B149" s="74" t="s">
        <v>644</v>
      </c>
      <c r="C149" s="73">
        <v>0.5</v>
      </c>
      <c r="D149" s="73">
        <f>ROUND(Лист1!D149*1.069,0)</f>
        <v>394</v>
      </c>
      <c r="E149" s="73"/>
      <c r="F149" s="73"/>
      <c r="G149" s="76">
        <f t="shared" si="11"/>
        <v>197</v>
      </c>
      <c r="H149" s="11">
        <f t="shared" si="12"/>
        <v>394</v>
      </c>
    </row>
    <row r="150" spans="1:8" hidden="1">
      <c r="A150" s="73" t="s">
        <v>607</v>
      </c>
      <c r="B150" s="74" t="s">
        <v>291</v>
      </c>
      <c r="C150" s="73">
        <v>1</v>
      </c>
      <c r="D150" s="73">
        <f>ROUND(Лист1!D150*1.069,0)</f>
        <v>308</v>
      </c>
      <c r="E150" s="73"/>
      <c r="F150" s="73"/>
      <c r="G150" s="76">
        <f t="shared" si="11"/>
        <v>308</v>
      </c>
      <c r="H150" s="11">
        <f t="shared" si="12"/>
        <v>616</v>
      </c>
    </row>
    <row r="151" spans="1:8" hidden="1">
      <c r="A151" s="73" t="s">
        <v>608</v>
      </c>
      <c r="B151" s="74" t="s">
        <v>292</v>
      </c>
      <c r="C151" s="73">
        <v>1</v>
      </c>
      <c r="D151" s="73">
        <f>ROUND(Лист1!D151*1.069,0)</f>
        <v>308</v>
      </c>
      <c r="E151" s="73"/>
      <c r="F151" s="73"/>
      <c r="G151" s="76">
        <f t="shared" si="11"/>
        <v>308</v>
      </c>
      <c r="H151" s="11">
        <f t="shared" si="12"/>
        <v>616</v>
      </c>
    </row>
    <row r="152" spans="1:8" hidden="1">
      <c r="A152" s="73"/>
      <c r="B152" s="74"/>
      <c r="C152" s="73"/>
      <c r="D152" s="73"/>
      <c r="E152" s="73"/>
      <c r="F152" s="73"/>
      <c r="G152" s="76">
        <f>C152*D152</f>
        <v>0</v>
      </c>
      <c r="H152" s="11">
        <f>G152*12</f>
        <v>0</v>
      </c>
    </row>
    <row r="153" spans="1:8" hidden="1">
      <c r="A153" s="73"/>
      <c r="B153" s="79" t="s">
        <v>620</v>
      </c>
      <c r="C153" s="73">
        <f>SUM(C141:C151)</f>
        <v>15.75</v>
      </c>
      <c r="D153" s="73"/>
      <c r="E153" s="73">
        <f>SUM(E141:E151)</f>
        <v>0</v>
      </c>
      <c r="F153" s="73">
        <f>SUM(F141:F151)</f>
        <v>0</v>
      </c>
      <c r="G153" s="76">
        <f>SUM(G141:G151)</f>
        <v>6707</v>
      </c>
      <c r="H153" s="11">
        <f>SUM(H141:H151)</f>
        <v>13414</v>
      </c>
    </row>
    <row r="154" spans="1:8" hidden="1">
      <c r="A154" s="73"/>
      <c r="B154" s="79" t="s">
        <v>621</v>
      </c>
      <c r="C154" s="73">
        <f>SUM(C141:C145)</f>
        <v>7.25</v>
      </c>
      <c r="D154" s="73"/>
      <c r="E154" s="73">
        <f>SUM(E141:E145)</f>
        <v>0</v>
      </c>
      <c r="F154" s="73">
        <f>SUM(F141:F145)</f>
        <v>0</v>
      </c>
      <c r="G154" s="76">
        <f>SUM(G141:G145)</f>
        <v>3608</v>
      </c>
      <c r="H154" s="11">
        <f>SUM(H141:H145)</f>
        <v>7216</v>
      </c>
    </row>
    <row r="155" spans="1:8" hidden="1">
      <c r="A155" s="73"/>
      <c r="B155" s="79" t="s">
        <v>622</v>
      </c>
      <c r="C155" s="73">
        <f>SUM(C146:C149)</f>
        <v>6.5</v>
      </c>
      <c r="D155" s="73"/>
      <c r="E155" s="73">
        <f>SUM(E146:E149)</f>
        <v>0</v>
      </c>
      <c r="F155" s="73">
        <f>SUM(F146:F149)</f>
        <v>0</v>
      </c>
      <c r="G155" s="76">
        <f>SUM(G146:G149)</f>
        <v>2483</v>
      </c>
      <c r="H155" s="11">
        <f>SUM(H146:H149)</f>
        <v>4966</v>
      </c>
    </row>
    <row r="156" spans="1:8" hidden="1">
      <c r="A156" s="73"/>
      <c r="B156" s="79" t="s">
        <v>637</v>
      </c>
      <c r="C156" s="73">
        <f>C153-C154-C155</f>
        <v>2</v>
      </c>
      <c r="D156" s="73"/>
      <c r="E156" s="73">
        <f>E153-E154-E155</f>
        <v>0</v>
      </c>
      <c r="F156" s="73">
        <f>F153-F154-F155</f>
        <v>0</v>
      </c>
      <c r="G156" s="76">
        <f>G153-G154-G155</f>
        <v>616</v>
      </c>
      <c r="H156" s="11">
        <f>H153-H154-H155</f>
        <v>1232</v>
      </c>
    </row>
    <row r="157" spans="1:8" hidden="1">
      <c r="A157" s="73"/>
      <c r="B157" s="74"/>
      <c r="C157" s="73"/>
      <c r="D157" s="73"/>
      <c r="E157" s="73"/>
      <c r="F157" s="73"/>
      <c r="G157" s="76">
        <f t="shared" ref="G157:G162" si="13">C157*D157</f>
        <v>0</v>
      </c>
      <c r="H157" s="11">
        <f>G157*12</f>
        <v>0</v>
      </c>
    </row>
    <row r="158" spans="1:8" ht="18" hidden="1" customHeight="1">
      <c r="A158" s="73"/>
      <c r="B158" s="74"/>
      <c r="C158" s="73"/>
      <c r="D158" s="73"/>
      <c r="E158" s="73"/>
      <c r="F158" s="73"/>
      <c r="G158" s="76">
        <f t="shared" si="13"/>
        <v>0</v>
      </c>
      <c r="H158" s="11">
        <f>G158*12</f>
        <v>0</v>
      </c>
    </row>
    <row r="159" spans="1:8" ht="24" hidden="1" customHeight="1">
      <c r="A159" s="73"/>
      <c r="B159" s="809" t="s">
        <v>782</v>
      </c>
      <c r="C159" s="809"/>
      <c r="D159" s="73"/>
      <c r="E159" s="73"/>
      <c r="F159" s="73"/>
      <c r="G159" s="76">
        <f t="shared" si="13"/>
        <v>0</v>
      </c>
      <c r="H159" s="11">
        <f>G159*12</f>
        <v>0</v>
      </c>
    </row>
    <row r="160" spans="1:8" hidden="1">
      <c r="A160" s="73" t="s">
        <v>597</v>
      </c>
      <c r="B160" s="74" t="s">
        <v>293</v>
      </c>
      <c r="C160" s="73">
        <v>1</v>
      </c>
      <c r="D160" s="73">
        <f>ROUND(Лист1!D160*1.069,0)</f>
        <v>357</v>
      </c>
      <c r="E160" s="73"/>
      <c r="F160" s="73"/>
      <c r="G160" s="76">
        <f t="shared" si="13"/>
        <v>357</v>
      </c>
      <c r="H160" s="11">
        <f>G160*2</f>
        <v>714</v>
      </c>
    </row>
    <row r="161" spans="1:8" hidden="1">
      <c r="A161" s="73" t="s">
        <v>599</v>
      </c>
      <c r="B161" s="74" t="s">
        <v>294</v>
      </c>
      <c r="C161" s="73">
        <v>2</v>
      </c>
      <c r="D161" s="73">
        <f>ROUND(Лист1!D161*1.069,0)</f>
        <v>308</v>
      </c>
      <c r="E161" s="73"/>
      <c r="F161" s="73"/>
      <c r="G161" s="76">
        <f t="shared" si="13"/>
        <v>616</v>
      </c>
      <c r="H161" s="11">
        <f>G161*2</f>
        <v>1232</v>
      </c>
    </row>
    <row r="162" spans="1:8" hidden="1">
      <c r="A162" s="73"/>
      <c r="B162" s="74"/>
      <c r="C162" s="73"/>
      <c r="D162" s="73"/>
      <c r="E162" s="73"/>
      <c r="F162" s="73"/>
      <c r="G162" s="76">
        <f t="shared" si="13"/>
        <v>0</v>
      </c>
      <c r="H162" s="11">
        <f>G162*12</f>
        <v>0</v>
      </c>
    </row>
    <row r="163" spans="1:8" hidden="1">
      <c r="A163" s="73"/>
      <c r="B163" s="79" t="s">
        <v>620</v>
      </c>
      <c r="C163" s="73">
        <f>SUM(C160:C161)</f>
        <v>3</v>
      </c>
      <c r="D163" s="73"/>
      <c r="E163" s="73">
        <f>E160</f>
        <v>0</v>
      </c>
      <c r="F163" s="73">
        <f>F160</f>
        <v>0</v>
      </c>
      <c r="G163" s="76">
        <f>SUM(G160:G161)</f>
        <v>973</v>
      </c>
      <c r="H163" s="11">
        <f>SUM(H160:H161)</f>
        <v>1946</v>
      </c>
    </row>
    <row r="164" spans="1:8" hidden="1">
      <c r="A164" s="73"/>
      <c r="B164" s="79" t="s">
        <v>621</v>
      </c>
      <c r="C164" s="73"/>
      <c r="D164" s="73"/>
      <c r="E164" s="73"/>
      <c r="F164" s="73"/>
      <c r="G164" s="76"/>
      <c r="H164" s="11"/>
    </row>
    <row r="165" spans="1:8" ht="15" hidden="1" customHeight="1">
      <c r="A165" s="73"/>
      <c r="B165" s="79" t="s">
        <v>622</v>
      </c>
      <c r="C165" s="73">
        <f>C160</f>
        <v>1</v>
      </c>
      <c r="D165" s="73"/>
      <c r="E165" s="73"/>
      <c r="F165" s="73"/>
      <c r="G165" s="76">
        <f>G160</f>
        <v>357</v>
      </c>
      <c r="H165" s="11">
        <f>H160</f>
        <v>714</v>
      </c>
    </row>
    <row r="166" spans="1:8" hidden="1">
      <c r="A166" s="73"/>
      <c r="B166" s="79" t="s">
        <v>637</v>
      </c>
      <c r="C166" s="73">
        <f>C161</f>
        <v>2</v>
      </c>
      <c r="D166" s="73"/>
      <c r="E166" s="73"/>
      <c r="F166" s="73"/>
      <c r="G166" s="76">
        <f>G161</f>
        <v>616</v>
      </c>
      <c r="H166" s="11">
        <f>H161</f>
        <v>1232</v>
      </c>
    </row>
    <row r="167" spans="1:8" hidden="1">
      <c r="A167" s="73"/>
      <c r="B167" s="74"/>
      <c r="C167" s="73"/>
      <c r="D167" s="73"/>
      <c r="E167" s="73"/>
      <c r="F167" s="73"/>
      <c r="G167" s="76"/>
      <c r="H167" s="11"/>
    </row>
    <row r="168" spans="1:8" hidden="1">
      <c r="A168" s="73"/>
      <c r="B168" s="74"/>
      <c r="C168" s="73"/>
      <c r="D168" s="73"/>
      <c r="E168" s="73"/>
      <c r="F168" s="73"/>
      <c r="G168" s="76">
        <f t="shared" ref="G168:G174" si="14">C168*D168</f>
        <v>0</v>
      </c>
      <c r="H168" s="11">
        <f>G168*12</f>
        <v>0</v>
      </c>
    </row>
    <row r="169" spans="1:8" hidden="1">
      <c r="A169" s="73"/>
      <c r="B169" s="74"/>
      <c r="C169" s="73"/>
      <c r="D169" s="73"/>
      <c r="E169" s="73"/>
      <c r="F169" s="73"/>
      <c r="G169" s="76">
        <f t="shared" si="14"/>
        <v>0</v>
      </c>
      <c r="H169" s="11">
        <f>G169*12</f>
        <v>0</v>
      </c>
    </row>
    <row r="170" spans="1:8" ht="28.5" hidden="1" customHeight="1">
      <c r="A170" s="73"/>
      <c r="B170" s="809" t="s">
        <v>810</v>
      </c>
      <c r="C170" s="809"/>
      <c r="D170" s="73"/>
      <c r="E170" s="73"/>
      <c r="F170" s="73"/>
      <c r="G170" s="76">
        <f t="shared" si="14"/>
        <v>0</v>
      </c>
      <c r="H170" s="11">
        <f>G170*12</f>
        <v>0</v>
      </c>
    </row>
    <row r="171" spans="1:8" hidden="1">
      <c r="A171" s="73" t="s">
        <v>597</v>
      </c>
      <c r="B171" s="74" t="s">
        <v>295</v>
      </c>
      <c r="C171" s="73">
        <v>4.5</v>
      </c>
      <c r="D171" s="73">
        <f>ROUND(Лист1!D171*1.069,2)</f>
        <v>376.56</v>
      </c>
      <c r="E171" s="73"/>
      <c r="F171" s="73"/>
      <c r="G171" s="76">
        <f t="shared" si="14"/>
        <v>1694.52</v>
      </c>
      <c r="H171" s="11">
        <f>G171*2</f>
        <v>3389.04</v>
      </c>
    </row>
    <row r="172" spans="1:8" hidden="1">
      <c r="A172" s="73" t="s">
        <v>599</v>
      </c>
      <c r="B172" s="74" t="s">
        <v>296</v>
      </c>
      <c r="C172" s="73">
        <v>4.5</v>
      </c>
      <c r="D172" s="73">
        <f>ROUND(Лист1!D172*1.069,0)</f>
        <v>308</v>
      </c>
      <c r="E172" s="73"/>
      <c r="F172" s="73"/>
      <c r="G172" s="76">
        <f t="shared" si="14"/>
        <v>1386</v>
      </c>
      <c r="H172" s="11">
        <f>G172*2</f>
        <v>2772</v>
      </c>
    </row>
    <row r="173" spans="1:8" hidden="1">
      <c r="A173" s="73" t="s">
        <v>600</v>
      </c>
      <c r="B173" s="74" t="s">
        <v>297</v>
      </c>
      <c r="C173" s="73">
        <v>1</v>
      </c>
      <c r="D173" s="73">
        <f>ROUND(Лист1!D173*1.069,0)</f>
        <v>299</v>
      </c>
      <c r="E173" s="73"/>
      <c r="F173" s="73"/>
      <c r="G173" s="76">
        <f t="shared" si="14"/>
        <v>299</v>
      </c>
      <c r="H173" s="11">
        <f>G173*2</f>
        <v>598</v>
      </c>
    </row>
    <row r="174" spans="1:8" ht="33.75" hidden="1" customHeight="1">
      <c r="A174" s="73"/>
      <c r="B174" s="74"/>
      <c r="C174" s="73"/>
      <c r="D174" s="73"/>
      <c r="E174" s="73"/>
      <c r="F174" s="73"/>
      <c r="G174" s="76">
        <f t="shared" si="14"/>
        <v>0</v>
      </c>
      <c r="H174" s="11">
        <f>G174*12</f>
        <v>0</v>
      </c>
    </row>
    <row r="175" spans="1:8" hidden="1">
      <c r="A175" s="73"/>
      <c r="B175" s="79" t="s">
        <v>620</v>
      </c>
      <c r="C175" s="73">
        <f>SUM(C171:C173)</f>
        <v>10</v>
      </c>
      <c r="D175" s="73"/>
      <c r="E175" s="73"/>
      <c r="F175" s="73">
        <f>F171+F172+F173</f>
        <v>0</v>
      </c>
      <c r="G175" s="76">
        <f>SUM(G171:G173)</f>
        <v>3379.52</v>
      </c>
      <c r="H175" s="11">
        <f>SUM(H171:H173)</f>
        <v>6759.04</v>
      </c>
    </row>
    <row r="176" spans="1:8" hidden="1">
      <c r="A176" s="73"/>
      <c r="B176" s="79" t="s">
        <v>621</v>
      </c>
      <c r="C176" s="73"/>
      <c r="D176" s="73"/>
      <c r="E176" s="73"/>
      <c r="F176" s="73"/>
      <c r="G176" s="76"/>
      <c r="H176" s="11"/>
    </row>
    <row r="177" spans="1:8" hidden="1">
      <c r="A177" s="73"/>
      <c r="B177" s="79" t="s">
        <v>622</v>
      </c>
      <c r="C177" s="73">
        <f>SUM(C171)</f>
        <v>4.5</v>
      </c>
      <c r="D177" s="73"/>
      <c r="E177" s="73">
        <f t="shared" ref="E177:F179" si="15">E171</f>
        <v>0</v>
      </c>
      <c r="F177" s="73">
        <f t="shared" si="15"/>
        <v>0</v>
      </c>
      <c r="G177" s="76">
        <f>SUM(G171)</f>
        <v>1694.52</v>
      </c>
      <c r="H177" s="11">
        <f>SUM(H171)</f>
        <v>3389.04</v>
      </c>
    </row>
    <row r="178" spans="1:8" hidden="1">
      <c r="A178" s="73"/>
      <c r="B178" s="79" t="s">
        <v>637</v>
      </c>
      <c r="C178" s="73">
        <f>C172</f>
        <v>4.5</v>
      </c>
      <c r="D178" s="73"/>
      <c r="E178" s="73">
        <f t="shared" si="15"/>
        <v>0</v>
      </c>
      <c r="F178" s="73">
        <f t="shared" si="15"/>
        <v>0</v>
      </c>
      <c r="G178" s="76">
        <f>G172</f>
        <v>1386</v>
      </c>
      <c r="H178" s="11">
        <f>H172</f>
        <v>2772</v>
      </c>
    </row>
    <row r="179" spans="1:8" hidden="1">
      <c r="A179" s="73"/>
      <c r="B179" s="79" t="s">
        <v>623</v>
      </c>
      <c r="C179" s="73">
        <f>C173</f>
        <v>1</v>
      </c>
      <c r="D179" s="73"/>
      <c r="E179" s="73">
        <f t="shared" si="15"/>
        <v>0</v>
      </c>
      <c r="F179" s="73">
        <f t="shared" si="15"/>
        <v>0</v>
      </c>
      <c r="G179" s="76">
        <f>G173</f>
        <v>299</v>
      </c>
      <c r="H179" s="11">
        <f>H173</f>
        <v>598</v>
      </c>
    </row>
    <row r="180" spans="1:8" hidden="1">
      <c r="A180" s="73"/>
      <c r="B180" s="74"/>
      <c r="C180" s="73"/>
      <c r="D180" s="73"/>
      <c r="E180" s="73"/>
      <c r="F180" s="73"/>
      <c r="G180" s="76">
        <f t="shared" ref="G180:G185" si="16">C180*D180</f>
        <v>0</v>
      </c>
      <c r="H180" s="11">
        <f>G180*12</f>
        <v>0</v>
      </c>
    </row>
    <row r="181" spans="1:8" ht="33" hidden="1" customHeight="1">
      <c r="A181" s="73"/>
      <c r="B181" s="74"/>
      <c r="C181" s="73"/>
      <c r="D181" s="73"/>
      <c r="E181" s="73"/>
      <c r="F181" s="73"/>
      <c r="G181" s="76">
        <f t="shared" si="16"/>
        <v>0</v>
      </c>
      <c r="H181" s="11">
        <f>G181*12</f>
        <v>0</v>
      </c>
    </row>
    <row r="182" spans="1:8" ht="30.75" hidden="1" customHeight="1">
      <c r="A182" s="73"/>
      <c r="B182" s="809" t="s">
        <v>811</v>
      </c>
      <c r="C182" s="809"/>
      <c r="D182" s="809"/>
      <c r="E182" s="73"/>
      <c r="F182" s="73"/>
      <c r="G182" s="76">
        <f t="shared" si="16"/>
        <v>0</v>
      </c>
      <c r="H182" s="11">
        <f>G182*12</f>
        <v>0</v>
      </c>
    </row>
    <row r="183" spans="1:8" hidden="1">
      <c r="A183" s="73" t="s">
        <v>597</v>
      </c>
      <c r="B183" s="74" t="s">
        <v>646</v>
      </c>
      <c r="C183" s="73">
        <v>0.5</v>
      </c>
      <c r="D183" s="73">
        <f>ROUND(Лист1!D183*1.069,2)</f>
        <v>483.13</v>
      </c>
      <c r="E183" s="73"/>
      <c r="F183" s="73"/>
      <c r="G183" s="76">
        <f t="shared" si="16"/>
        <v>241.57</v>
      </c>
      <c r="H183" s="11">
        <f>G183*2</f>
        <v>483.14</v>
      </c>
    </row>
    <row r="184" spans="1:8" hidden="1">
      <c r="A184" s="73" t="s">
        <v>599</v>
      </c>
      <c r="B184" s="74" t="s">
        <v>298</v>
      </c>
      <c r="C184" s="73">
        <v>0.5</v>
      </c>
      <c r="D184" s="73">
        <f>ROUND(Лист1!D184*1.069,2)</f>
        <v>354.05</v>
      </c>
      <c r="E184" s="73"/>
      <c r="F184" s="73"/>
      <c r="G184" s="76">
        <f t="shared" si="16"/>
        <v>177.03</v>
      </c>
      <c r="H184" s="11">
        <f>G184*2</f>
        <v>354.06</v>
      </c>
    </row>
    <row r="185" spans="1:8" hidden="1">
      <c r="A185" s="73"/>
      <c r="B185" s="74"/>
      <c r="C185" s="73"/>
      <c r="D185" s="73"/>
      <c r="E185" s="73"/>
      <c r="F185" s="73"/>
      <c r="G185" s="76">
        <f t="shared" si="16"/>
        <v>0</v>
      </c>
      <c r="H185" s="11">
        <f>G185*12</f>
        <v>0</v>
      </c>
    </row>
    <row r="186" spans="1:8" hidden="1">
      <c r="A186" s="73"/>
      <c r="B186" s="79" t="s">
        <v>645</v>
      </c>
      <c r="C186" s="73">
        <f>C183+C184</f>
        <v>1</v>
      </c>
      <c r="D186" s="73"/>
      <c r="E186" s="73">
        <f>E183+E184</f>
        <v>0</v>
      </c>
      <c r="F186" s="73">
        <f>F183+F184</f>
        <v>0</v>
      </c>
      <c r="G186" s="76">
        <f>G183+G184</f>
        <v>418.6</v>
      </c>
      <c r="H186" s="11">
        <f>H183+H184</f>
        <v>837.2</v>
      </c>
    </row>
    <row r="187" spans="1:8" hidden="1">
      <c r="A187" s="73"/>
      <c r="B187" s="79" t="s">
        <v>621</v>
      </c>
      <c r="C187" s="73">
        <f>C183</f>
        <v>0.5</v>
      </c>
      <c r="D187" s="73"/>
      <c r="E187" s="73">
        <f>E183</f>
        <v>0</v>
      </c>
      <c r="F187" s="73">
        <f>F183</f>
        <v>0</v>
      </c>
      <c r="G187" s="76">
        <f>G183</f>
        <v>241.57</v>
      </c>
      <c r="H187" s="11">
        <f>H183</f>
        <v>483.14</v>
      </c>
    </row>
    <row r="188" spans="1:8" hidden="1">
      <c r="A188" s="73"/>
      <c r="B188" s="79" t="s">
        <v>622</v>
      </c>
      <c r="C188" s="73"/>
      <c r="D188" s="73"/>
      <c r="E188" s="73"/>
      <c r="F188" s="73"/>
      <c r="G188" s="76"/>
      <c r="H188" s="11"/>
    </row>
    <row r="189" spans="1:8" hidden="1">
      <c r="A189" s="73"/>
      <c r="B189" s="79" t="s">
        <v>647</v>
      </c>
      <c r="C189" s="73">
        <f>C184</f>
        <v>0.5</v>
      </c>
      <c r="D189" s="73"/>
      <c r="E189" s="73">
        <f>E184</f>
        <v>0</v>
      </c>
      <c r="F189" s="73">
        <f>F184</f>
        <v>0</v>
      </c>
      <c r="G189" s="76">
        <f>G184</f>
        <v>177.03</v>
      </c>
      <c r="H189" s="11">
        <f>H184</f>
        <v>354.06</v>
      </c>
    </row>
    <row r="190" spans="1:8" hidden="1">
      <c r="A190" s="73"/>
      <c r="B190" s="79" t="s">
        <v>623</v>
      </c>
      <c r="C190" s="73"/>
      <c r="D190" s="73"/>
      <c r="E190" s="73"/>
      <c r="F190" s="73"/>
      <c r="G190" s="76"/>
      <c r="H190" s="11"/>
    </row>
    <row r="191" spans="1:8" ht="33" hidden="1" customHeight="1">
      <c r="A191" s="73"/>
      <c r="B191" s="74"/>
      <c r="C191" s="73"/>
      <c r="D191" s="73"/>
      <c r="E191" s="73"/>
      <c r="F191" s="73"/>
      <c r="G191" s="76"/>
      <c r="H191" s="11">
        <f>G191*12</f>
        <v>0</v>
      </c>
    </row>
    <row r="192" spans="1:8" ht="32.25" hidden="1" customHeight="1">
      <c r="A192" s="73"/>
      <c r="B192" s="809" t="s">
        <v>358</v>
      </c>
      <c r="C192" s="809"/>
      <c r="D192" s="809"/>
      <c r="E192" s="73"/>
      <c r="F192" s="73"/>
      <c r="G192" s="76"/>
      <c r="H192" s="11">
        <f>G192*12</f>
        <v>0</v>
      </c>
    </row>
    <row r="193" spans="1:8" hidden="1">
      <c r="A193" s="73" t="s">
        <v>597</v>
      </c>
      <c r="B193" s="74" t="s">
        <v>299</v>
      </c>
      <c r="C193" s="73">
        <v>1</v>
      </c>
      <c r="D193" s="73">
        <f>ROUND(Лист1!D193*1.069,2)</f>
        <v>560.9</v>
      </c>
      <c r="E193" s="73"/>
      <c r="F193" s="73"/>
      <c r="G193" s="76">
        <f t="shared" ref="G193:G203" si="17">C193*D193</f>
        <v>560.9</v>
      </c>
      <c r="H193" s="11">
        <f t="shared" ref="H193:H202" si="18">G193*2</f>
        <v>1121.8</v>
      </c>
    </row>
    <row r="194" spans="1:8" hidden="1">
      <c r="A194" s="73" t="s">
        <v>599</v>
      </c>
      <c r="B194" s="74" t="s">
        <v>648</v>
      </c>
      <c r="C194" s="73">
        <v>1</v>
      </c>
      <c r="D194" s="73">
        <f>ROUND(Лист1!D194*1.069,0)</f>
        <v>471</v>
      </c>
      <c r="E194" s="73"/>
      <c r="F194" s="73"/>
      <c r="G194" s="76">
        <f t="shared" si="17"/>
        <v>471</v>
      </c>
      <c r="H194" s="11">
        <f t="shared" si="18"/>
        <v>942</v>
      </c>
    </row>
    <row r="195" spans="1:8" hidden="1">
      <c r="A195" s="73" t="s">
        <v>600</v>
      </c>
      <c r="B195" s="74" t="s">
        <v>269</v>
      </c>
      <c r="C195" s="73">
        <v>1</v>
      </c>
      <c r="D195" s="73">
        <f>ROUND(Лист1!D195*1.069,2)</f>
        <v>392.75</v>
      </c>
      <c r="E195" s="73"/>
      <c r="F195" s="73"/>
      <c r="G195" s="76">
        <f t="shared" si="17"/>
        <v>392.75</v>
      </c>
      <c r="H195" s="11">
        <f t="shared" si="18"/>
        <v>785.5</v>
      </c>
    </row>
    <row r="196" spans="1:8" hidden="1">
      <c r="A196" s="73" t="s">
        <v>601</v>
      </c>
      <c r="B196" s="74" t="s">
        <v>300</v>
      </c>
      <c r="C196" s="73">
        <v>0.5</v>
      </c>
      <c r="D196" s="73">
        <f>ROUND(Лист1!D196*1.069,0)</f>
        <v>357</v>
      </c>
      <c r="E196" s="73"/>
      <c r="F196" s="73"/>
      <c r="G196" s="76">
        <f t="shared" si="17"/>
        <v>178.5</v>
      </c>
      <c r="H196" s="11">
        <f t="shared" si="18"/>
        <v>357</v>
      </c>
    </row>
    <row r="197" spans="1:8" hidden="1">
      <c r="A197" s="73" t="s">
        <v>602</v>
      </c>
      <c r="B197" s="74" t="s">
        <v>301</v>
      </c>
      <c r="C197" s="73">
        <v>6.5</v>
      </c>
      <c r="D197" s="73">
        <f>ROUND(Лист1!D197*1.069,2)</f>
        <v>376.56</v>
      </c>
      <c r="E197" s="73"/>
      <c r="F197" s="73"/>
      <c r="G197" s="76">
        <f t="shared" si="17"/>
        <v>2447.64</v>
      </c>
      <c r="H197" s="11">
        <f t="shared" si="18"/>
        <v>4895.28</v>
      </c>
    </row>
    <row r="198" spans="1:8" hidden="1">
      <c r="A198" s="73" t="s">
        <v>603</v>
      </c>
      <c r="B198" s="74" t="s">
        <v>302</v>
      </c>
      <c r="C198" s="73">
        <v>1</v>
      </c>
      <c r="D198" s="73">
        <f>ROUND(Лист1!D198*1.069,0)</f>
        <v>357</v>
      </c>
      <c r="E198" s="73"/>
      <c r="F198" s="73"/>
      <c r="G198" s="76">
        <f t="shared" si="17"/>
        <v>357</v>
      </c>
      <c r="H198" s="11">
        <f t="shared" si="18"/>
        <v>714</v>
      </c>
    </row>
    <row r="199" spans="1:8" hidden="1">
      <c r="A199" s="73" t="s">
        <v>604</v>
      </c>
      <c r="B199" s="74" t="s">
        <v>303</v>
      </c>
      <c r="C199" s="73">
        <v>1</v>
      </c>
      <c r="D199" s="73">
        <f>ROUND(Лист1!D199*1.069,0)</f>
        <v>321</v>
      </c>
      <c r="E199" s="73"/>
      <c r="F199" s="73"/>
      <c r="G199" s="76">
        <f t="shared" si="17"/>
        <v>321</v>
      </c>
      <c r="H199" s="11">
        <f t="shared" si="18"/>
        <v>642</v>
      </c>
    </row>
    <row r="200" spans="1:8" hidden="1">
      <c r="A200" s="73" t="s">
        <v>605</v>
      </c>
      <c r="B200" s="74" t="s">
        <v>304</v>
      </c>
      <c r="C200" s="73">
        <v>6</v>
      </c>
      <c r="D200" s="73">
        <f>ROUND(Лист1!D200*1.069,0)</f>
        <v>321</v>
      </c>
      <c r="E200" s="73"/>
      <c r="F200" s="73"/>
      <c r="G200" s="76">
        <f t="shared" si="17"/>
        <v>1926</v>
      </c>
      <c r="H200" s="11">
        <f t="shared" si="18"/>
        <v>3852</v>
      </c>
    </row>
    <row r="201" spans="1:8" hidden="1">
      <c r="A201" s="73" t="s">
        <v>606</v>
      </c>
      <c r="B201" s="74" t="s">
        <v>305</v>
      </c>
      <c r="C201" s="73">
        <v>1</v>
      </c>
      <c r="D201" s="73">
        <f>ROUND(Лист1!D201*1.069,0)</f>
        <v>308</v>
      </c>
      <c r="E201" s="73"/>
      <c r="F201" s="73"/>
      <c r="G201" s="76">
        <f t="shared" si="17"/>
        <v>308</v>
      </c>
      <c r="H201" s="11">
        <f t="shared" si="18"/>
        <v>616</v>
      </c>
    </row>
    <row r="202" spans="1:8" hidden="1">
      <c r="A202" s="73" t="s">
        <v>607</v>
      </c>
      <c r="B202" s="74" t="s">
        <v>306</v>
      </c>
      <c r="C202" s="73">
        <v>0.5</v>
      </c>
      <c r="D202" s="73">
        <f>ROUND(Лист1!D202*1.069,0)</f>
        <v>308</v>
      </c>
      <c r="E202" s="73"/>
      <c r="F202" s="73"/>
      <c r="G202" s="76">
        <f t="shared" si="17"/>
        <v>154</v>
      </c>
      <c r="H202" s="11">
        <f t="shared" si="18"/>
        <v>308</v>
      </c>
    </row>
    <row r="203" spans="1:8" hidden="1">
      <c r="A203" s="73"/>
      <c r="B203" s="74"/>
      <c r="C203" s="73"/>
      <c r="D203" s="73"/>
      <c r="E203" s="73"/>
      <c r="F203" s="73"/>
      <c r="G203" s="76">
        <f t="shared" si="17"/>
        <v>0</v>
      </c>
      <c r="H203" s="11">
        <f>G203*12</f>
        <v>0</v>
      </c>
    </row>
    <row r="204" spans="1:8" hidden="1">
      <c r="A204" s="73"/>
      <c r="B204" s="79" t="s">
        <v>620</v>
      </c>
      <c r="C204" s="73">
        <f>SUM(C193:C202)</f>
        <v>19.5</v>
      </c>
      <c r="D204" s="73"/>
      <c r="E204" s="73">
        <f>SUM(E193:E202)</f>
        <v>0</v>
      </c>
      <c r="F204" s="73">
        <f>SUM(F193:F202)</f>
        <v>0</v>
      </c>
      <c r="G204" s="76">
        <f>SUM(G193:G202)</f>
        <v>7116.79</v>
      </c>
      <c r="H204" s="11">
        <f>SUM(H193:H202)</f>
        <v>14233.58</v>
      </c>
    </row>
    <row r="205" spans="1:8" hidden="1">
      <c r="A205" s="73"/>
      <c r="B205" s="79" t="s">
        <v>621</v>
      </c>
      <c r="C205" s="73">
        <f>SUM(C193:C194)</f>
        <v>2</v>
      </c>
      <c r="D205" s="73"/>
      <c r="E205" s="73">
        <f>SUM(E193:E194)</f>
        <v>0</v>
      </c>
      <c r="F205" s="73">
        <f>SUM(F193:F194)</f>
        <v>0</v>
      </c>
      <c r="G205" s="76">
        <f>SUM(G193:G194)</f>
        <v>1031.9000000000001</v>
      </c>
      <c r="H205" s="11">
        <f>SUM(H193:H194)</f>
        <v>2063.8000000000002</v>
      </c>
    </row>
    <row r="206" spans="1:8" hidden="1">
      <c r="A206" s="73"/>
      <c r="B206" s="79" t="s">
        <v>622</v>
      </c>
      <c r="C206" s="73">
        <f>SUM(C195:C198)</f>
        <v>9</v>
      </c>
      <c r="D206" s="73"/>
      <c r="E206" s="73">
        <f>SUM(E195:E198)</f>
        <v>0</v>
      </c>
      <c r="F206" s="73">
        <f>SUM(F195:F198)</f>
        <v>0</v>
      </c>
      <c r="G206" s="76">
        <f>SUM(G195:G198)</f>
        <v>3375.89</v>
      </c>
      <c r="H206" s="11">
        <f>SUM(H195:H198)</f>
        <v>6751.78</v>
      </c>
    </row>
    <row r="207" spans="1:8" hidden="1">
      <c r="A207" s="73"/>
      <c r="B207" s="79" t="s">
        <v>649</v>
      </c>
      <c r="C207" s="73">
        <f>C199+C200+C201+C202</f>
        <v>8.5</v>
      </c>
      <c r="D207" s="73"/>
      <c r="E207" s="73">
        <f>E199+E200+E201+E202</f>
        <v>0</v>
      </c>
      <c r="F207" s="73">
        <f>F199+F200+F201+F202</f>
        <v>0</v>
      </c>
      <c r="G207" s="76">
        <f>G199+G200+G201+G202</f>
        <v>2709</v>
      </c>
      <c r="H207" s="11">
        <f>H199+H200+H201+H202</f>
        <v>5418</v>
      </c>
    </row>
    <row r="208" spans="1:8" hidden="1">
      <c r="A208" s="73"/>
      <c r="B208" s="79" t="s">
        <v>623</v>
      </c>
      <c r="C208" s="73"/>
      <c r="D208" s="73"/>
      <c r="E208" s="73"/>
      <c r="F208" s="73"/>
      <c r="G208" s="76"/>
      <c r="H208" s="11"/>
    </row>
    <row r="209" spans="1:9" ht="16.5" hidden="1" customHeight="1">
      <c r="A209" s="73"/>
      <c r="B209" s="74"/>
      <c r="C209" s="73"/>
      <c r="D209" s="73"/>
      <c r="E209" s="73"/>
      <c r="F209" s="73"/>
      <c r="G209" s="76">
        <f t="shared" ref="G209:G217" si="19">C209*D209</f>
        <v>0</v>
      </c>
      <c r="H209" s="11">
        <f>G209*12</f>
        <v>0</v>
      </c>
    </row>
    <row r="210" spans="1:9" ht="30" hidden="1" customHeight="1">
      <c r="A210" s="73"/>
      <c r="B210" s="809" t="s">
        <v>812</v>
      </c>
      <c r="C210" s="809"/>
      <c r="D210" s="809"/>
      <c r="E210" s="73"/>
      <c r="F210" s="73"/>
      <c r="G210" s="76">
        <f t="shared" si="19"/>
        <v>0</v>
      </c>
      <c r="H210" s="11">
        <f>G210*12</f>
        <v>0</v>
      </c>
    </row>
    <row r="211" spans="1:9" hidden="1">
      <c r="A211" s="73" t="s">
        <v>597</v>
      </c>
      <c r="B211" s="74" t="s">
        <v>307</v>
      </c>
      <c r="C211" s="73">
        <v>1</v>
      </c>
      <c r="D211" s="73">
        <f>ROUND(Лист1!D211*1.069,2)</f>
        <v>616.16999999999996</v>
      </c>
      <c r="E211" s="73"/>
      <c r="F211" s="73"/>
      <c r="G211" s="76">
        <f t="shared" si="19"/>
        <v>616.16999999999996</v>
      </c>
      <c r="H211" s="11">
        <f t="shared" ref="H211:H216" si="20">G211*2</f>
        <v>1232.3399999999999</v>
      </c>
    </row>
    <row r="212" spans="1:9" hidden="1">
      <c r="A212" s="73" t="s">
        <v>599</v>
      </c>
      <c r="B212" s="74" t="s">
        <v>269</v>
      </c>
      <c r="C212" s="73">
        <v>1</v>
      </c>
      <c r="D212" s="73">
        <f>ROUND(Лист1!D212*1.069,2)</f>
        <v>392.75</v>
      </c>
      <c r="E212" s="73"/>
      <c r="F212" s="73"/>
      <c r="G212" s="76">
        <f t="shared" si="19"/>
        <v>392.75</v>
      </c>
      <c r="H212" s="11">
        <f t="shared" si="20"/>
        <v>785.5</v>
      </c>
    </row>
    <row r="213" spans="1:9" hidden="1">
      <c r="A213" s="73" t="s">
        <v>600</v>
      </c>
      <c r="B213" s="74" t="s">
        <v>301</v>
      </c>
      <c r="C213" s="73">
        <v>4.5</v>
      </c>
      <c r="D213" s="73">
        <f>ROUND(Лист1!D213*1.069,2)</f>
        <v>376.56</v>
      </c>
      <c r="E213" s="73"/>
      <c r="F213" s="73"/>
      <c r="G213" s="76">
        <f t="shared" si="19"/>
        <v>1694.52</v>
      </c>
      <c r="H213" s="11">
        <f t="shared" si="20"/>
        <v>3389.04</v>
      </c>
    </row>
    <row r="214" spans="1:9" hidden="1">
      <c r="A214" s="73" t="s">
        <v>601</v>
      </c>
      <c r="B214" s="74" t="s">
        <v>315</v>
      </c>
      <c r="C214" s="73">
        <v>4.5</v>
      </c>
      <c r="D214" s="73">
        <f>ROUND(Лист1!D214*1.069,0)</f>
        <v>321</v>
      </c>
      <c r="E214" s="73"/>
      <c r="F214" s="73"/>
      <c r="G214" s="76">
        <f t="shared" si="19"/>
        <v>1444.5</v>
      </c>
      <c r="H214" s="11">
        <f t="shared" si="20"/>
        <v>2889</v>
      </c>
    </row>
    <row r="215" spans="1:9" hidden="1">
      <c r="A215" s="73" t="s">
        <v>602</v>
      </c>
      <c r="B215" s="74" t="s">
        <v>316</v>
      </c>
      <c r="C215" s="73">
        <v>0.75</v>
      </c>
      <c r="D215" s="73">
        <f>ROUND(Лист1!D215*1.069,0)</f>
        <v>308</v>
      </c>
      <c r="E215" s="73"/>
      <c r="F215" s="73"/>
      <c r="G215" s="76">
        <f t="shared" si="19"/>
        <v>231</v>
      </c>
      <c r="H215" s="11">
        <f t="shared" si="20"/>
        <v>462</v>
      </c>
    </row>
    <row r="216" spans="1:9" hidden="1">
      <c r="A216" s="73" t="s">
        <v>603</v>
      </c>
      <c r="B216" s="74" t="s">
        <v>317</v>
      </c>
      <c r="C216" s="73">
        <v>0.5</v>
      </c>
      <c r="D216" s="73">
        <f>ROUND(Лист1!D216*1.069,0)</f>
        <v>308</v>
      </c>
      <c r="E216" s="73"/>
      <c r="F216" s="73"/>
      <c r="G216" s="76">
        <f t="shared" si="19"/>
        <v>154</v>
      </c>
      <c r="H216" s="11">
        <f t="shared" si="20"/>
        <v>308</v>
      </c>
    </row>
    <row r="217" spans="1:9" ht="30" hidden="1" customHeight="1">
      <c r="A217" s="73"/>
      <c r="B217" s="74"/>
      <c r="C217" s="73"/>
      <c r="D217" s="73"/>
      <c r="E217" s="73"/>
      <c r="F217" s="73"/>
      <c r="G217" s="76">
        <f t="shared" si="19"/>
        <v>0</v>
      </c>
      <c r="H217" s="11">
        <f>G217*12</f>
        <v>0</v>
      </c>
    </row>
    <row r="218" spans="1:9" hidden="1">
      <c r="A218" s="73"/>
      <c r="B218" s="79" t="s">
        <v>620</v>
      </c>
      <c r="C218" s="73">
        <f>SUM(C211:C216)</f>
        <v>12.25</v>
      </c>
      <c r="D218" s="73"/>
      <c r="E218" s="73">
        <f>SUM(E211:E216)</f>
        <v>0</v>
      </c>
      <c r="F218" s="73">
        <f>SUM(F211:F216)</f>
        <v>0</v>
      </c>
      <c r="G218" s="76">
        <f>SUM(G211:G216)</f>
        <v>4532.9399999999996</v>
      </c>
      <c r="H218" s="11">
        <f>SUM(H211:H216)</f>
        <v>9065.8799999999992</v>
      </c>
    </row>
    <row r="219" spans="1:9" hidden="1">
      <c r="A219" s="73"/>
      <c r="B219" s="79" t="s">
        <v>621</v>
      </c>
      <c r="C219" s="73">
        <f>SUM(C211)</f>
        <v>1</v>
      </c>
      <c r="D219" s="73"/>
      <c r="E219" s="73">
        <f>SUM(E211)</f>
        <v>0</v>
      </c>
      <c r="F219" s="73">
        <f>SUM(F211)</f>
        <v>0</v>
      </c>
      <c r="G219" s="76">
        <f>SUM(G211)</f>
        <v>616.16999999999996</v>
      </c>
      <c r="H219" s="11">
        <f>SUM(H211)</f>
        <v>1232.3399999999999</v>
      </c>
    </row>
    <row r="220" spans="1:9" hidden="1">
      <c r="A220" s="73"/>
      <c r="B220" s="79" t="s">
        <v>622</v>
      </c>
      <c r="C220" s="73">
        <f>SUM(C212:C213)</f>
        <v>5.5</v>
      </c>
      <c r="D220" s="73"/>
      <c r="E220" s="73">
        <f>SUM(E212:E213)</f>
        <v>0</v>
      </c>
      <c r="F220" s="73">
        <f>SUM(F212:F213)</f>
        <v>0</v>
      </c>
      <c r="G220" s="76">
        <f>SUM(G212:G213)</f>
        <v>2087.27</v>
      </c>
      <c r="H220" s="11">
        <f>SUM(H212:H213)</f>
        <v>4174.54</v>
      </c>
    </row>
    <row r="221" spans="1:9" hidden="1">
      <c r="A221" s="73"/>
      <c r="B221" s="79" t="s">
        <v>647</v>
      </c>
      <c r="C221" s="73">
        <f>SUM(C214:C216)</f>
        <v>5.75</v>
      </c>
      <c r="D221" s="73"/>
      <c r="E221" s="73">
        <f>SUM(E214:E216)</f>
        <v>0</v>
      </c>
      <c r="F221" s="73">
        <f>SUM(F214:F216)</f>
        <v>0</v>
      </c>
      <c r="G221" s="76">
        <f>SUM(G214:G216)</f>
        <v>1829.5</v>
      </c>
      <c r="H221" s="11">
        <f>SUM(H214:H216)</f>
        <v>3659</v>
      </c>
    </row>
    <row r="222" spans="1:9" hidden="1">
      <c r="A222" s="73"/>
      <c r="B222" s="79" t="s">
        <v>623</v>
      </c>
      <c r="C222" s="73"/>
      <c r="D222" s="73"/>
      <c r="E222" s="73"/>
      <c r="F222" s="73"/>
      <c r="G222" s="76"/>
      <c r="H222" s="11"/>
    </row>
    <row r="223" spans="1:9" ht="8.25" hidden="1" customHeight="1">
      <c r="A223" s="73"/>
      <c r="B223" s="74"/>
      <c r="C223" s="73"/>
      <c r="D223" s="73"/>
      <c r="E223" s="73"/>
      <c r="F223" s="73"/>
      <c r="G223" s="76">
        <f>C223*D223</f>
        <v>0</v>
      </c>
      <c r="H223" s="11">
        <f>G223*12</f>
        <v>0</v>
      </c>
      <c r="I223">
        <f>I216+I217+I218</f>
        <v>0</v>
      </c>
    </row>
    <row r="224" spans="1:9" ht="15" hidden="1" customHeight="1">
      <c r="A224" s="73"/>
      <c r="B224" s="809" t="s">
        <v>813</v>
      </c>
      <c r="C224" s="809"/>
      <c r="D224" s="809"/>
      <c r="E224" s="809"/>
      <c r="F224" s="73"/>
      <c r="G224" s="76">
        <f>C224*D224</f>
        <v>0</v>
      </c>
      <c r="H224" s="11">
        <f>G224*12</f>
        <v>0</v>
      </c>
    </row>
    <row r="225" spans="1:8" ht="29.25" hidden="1" customHeight="1">
      <c r="A225" s="73"/>
      <c r="B225" s="809" t="s">
        <v>777</v>
      </c>
      <c r="C225" s="809"/>
      <c r="D225" s="809"/>
      <c r="E225" s="809"/>
      <c r="F225" s="73"/>
      <c r="G225" s="76">
        <f>C225*D225</f>
        <v>0</v>
      </c>
      <c r="H225" s="11">
        <f>G225*12</f>
        <v>0</v>
      </c>
    </row>
    <row r="226" spans="1:8" hidden="1">
      <c r="A226" s="73" t="s">
        <v>597</v>
      </c>
      <c r="B226" s="74" t="s">
        <v>307</v>
      </c>
      <c r="C226" s="73">
        <v>1</v>
      </c>
      <c r="D226" s="73">
        <f>ROUND(Лист1!D226*1.069,2)</f>
        <v>933.5</v>
      </c>
      <c r="E226" s="73"/>
      <c r="F226" s="73"/>
      <c r="G226" s="76">
        <f t="shared" ref="G226:G250" si="21">ROUND(C226*D226,2)</f>
        <v>933.5</v>
      </c>
      <c r="H226" s="11">
        <f t="shared" ref="H226:H250" si="22">G226*2</f>
        <v>1867</v>
      </c>
    </row>
    <row r="227" spans="1:8" hidden="1">
      <c r="A227" s="73" t="s">
        <v>599</v>
      </c>
      <c r="B227" s="74" t="s">
        <v>318</v>
      </c>
      <c r="C227" s="73">
        <v>0.5</v>
      </c>
      <c r="D227" s="73">
        <f>ROUND(Лист1!D227*1.069,2)</f>
        <v>666.79</v>
      </c>
      <c r="E227" s="73"/>
      <c r="F227" s="73"/>
      <c r="G227" s="76">
        <f t="shared" si="21"/>
        <v>333.4</v>
      </c>
      <c r="H227" s="11">
        <f t="shared" si="22"/>
        <v>666.8</v>
      </c>
    </row>
    <row r="228" spans="1:8" hidden="1">
      <c r="A228" s="73" t="s">
        <v>600</v>
      </c>
      <c r="B228" s="74" t="s">
        <v>319</v>
      </c>
      <c r="C228" s="73">
        <v>0.5</v>
      </c>
      <c r="D228" s="73">
        <f>ROUND(Лист1!D228*1.069,2)</f>
        <v>766.8</v>
      </c>
      <c r="E228" s="73"/>
      <c r="F228" s="73"/>
      <c r="G228" s="76">
        <f t="shared" si="21"/>
        <v>383.4</v>
      </c>
      <c r="H228" s="11">
        <f t="shared" si="22"/>
        <v>766.8</v>
      </c>
    </row>
    <row r="229" spans="1:8" hidden="1">
      <c r="A229" s="73" t="s">
        <v>601</v>
      </c>
      <c r="B229" s="74" t="s">
        <v>320</v>
      </c>
      <c r="C229" s="73">
        <v>3.5</v>
      </c>
      <c r="D229" s="73">
        <f>ROUND(Лист1!D229*1.069,2)</f>
        <v>580.67999999999995</v>
      </c>
      <c r="E229" s="73"/>
      <c r="F229" s="73"/>
      <c r="G229" s="76">
        <f t="shared" si="21"/>
        <v>2032.38</v>
      </c>
      <c r="H229" s="11">
        <f t="shared" si="22"/>
        <v>4064.76</v>
      </c>
    </row>
    <row r="230" spans="1:8" hidden="1">
      <c r="A230" s="73" t="s">
        <v>602</v>
      </c>
      <c r="B230" s="74" t="s">
        <v>331</v>
      </c>
      <c r="C230" s="73">
        <v>2</v>
      </c>
      <c r="D230" s="73">
        <f>ROUND(Лист1!D230*1.069,2)</f>
        <v>586.09</v>
      </c>
      <c r="E230" s="73"/>
      <c r="F230" s="73"/>
      <c r="G230" s="76">
        <f t="shared" si="21"/>
        <v>1172.18</v>
      </c>
      <c r="H230" s="11">
        <f t="shared" si="22"/>
        <v>2344.36</v>
      </c>
    </row>
    <row r="231" spans="1:8" hidden="1">
      <c r="A231" s="73" t="s">
        <v>603</v>
      </c>
      <c r="B231" s="74" t="s">
        <v>332</v>
      </c>
      <c r="C231" s="73">
        <v>2</v>
      </c>
      <c r="D231" s="73">
        <f>ROUND(Лист1!D231*1.069,2)</f>
        <v>586.09</v>
      </c>
      <c r="E231" s="73"/>
      <c r="F231" s="73"/>
      <c r="G231" s="76">
        <f t="shared" si="21"/>
        <v>1172.18</v>
      </c>
      <c r="H231" s="11">
        <f t="shared" si="22"/>
        <v>2344.36</v>
      </c>
    </row>
    <row r="232" spans="1:8" hidden="1">
      <c r="A232" s="73" t="s">
        <v>604</v>
      </c>
      <c r="B232" s="74" t="s">
        <v>321</v>
      </c>
      <c r="C232" s="73">
        <v>1</v>
      </c>
      <c r="D232" s="73">
        <f>ROUND(Лист1!D232*1.069,2)</f>
        <v>406.86</v>
      </c>
      <c r="E232" s="73"/>
      <c r="F232" s="73"/>
      <c r="G232" s="76">
        <f t="shared" si="21"/>
        <v>406.86</v>
      </c>
      <c r="H232" s="11">
        <f t="shared" si="22"/>
        <v>813.72</v>
      </c>
    </row>
    <row r="233" spans="1:8" hidden="1">
      <c r="A233" s="73" t="s">
        <v>605</v>
      </c>
      <c r="B233" s="74" t="s">
        <v>322</v>
      </c>
      <c r="C233" s="73">
        <v>3.5</v>
      </c>
      <c r="D233" s="73">
        <f>ROUND(Лист1!D233*1.069,2)</f>
        <v>376.56</v>
      </c>
      <c r="E233" s="73"/>
      <c r="F233" s="73"/>
      <c r="G233" s="76">
        <f t="shared" si="21"/>
        <v>1317.96</v>
      </c>
      <c r="H233" s="11">
        <f t="shared" si="22"/>
        <v>2635.92</v>
      </c>
    </row>
    <row r="234" spans="1:8" hidden="1">
      <c r="A234" s="73" t="s">
        <v>606</v>
      </c>
      <c r="B234" s="74" t="s">
        <v>323</v>
      </c>
      <c r="C234" s="73">
        <v>2.5</v>
      </c>
      <c r="D234" s="73">
        <f>ROUND(Лист1!D234*1.069,2)</f>
        <v>433.04</v>
      </c>
      <c r="E234" s="73"/>
      <c r="F234" s="73"/>
      <c r="G234" s="76">
        <f t="shared" si="21"/>
        <v>1082.5999999999999</v>
      </c>
      <c r="H234" s="11">
        <f t="shared" si="22"/>
        <v>2165.1999999999998</v>
      </c>
    </row>
    <row r="235" spans="1:8" hidden="1">
      <c r="A235" s="73" t="s">
        <v>607</v>
      </c>
      <c r="B235" s="74" t="s">
        <v>324</v>
      </c>
      <c r="C235" s="73">
        <v>1</v>
      </c>
      <c r="D235" s="73">
        <f>ROUND(Лист1!D235*1.069,2)</f>
        <v>468.38</v>
      </c>
      <c r="E235" s="73"/>
      <c r="F235" s="73"/>
      <c r="G235" s="76">
        <f t="shared" si="21"/>
        <v>468.38</v>
      </c>
      <c r="H235" s="11">
        <f t="shared" si="22"/>
        <v>936.76</v>
      </c>
    </row>
    <row r="236" spans="1:8" hidden="1">
      <c r="A236" s="73" t="s">
        <v>608</v>
      </c>
      <c r="B236" s="74" t="s">
        <v>325</v>
      </c>
      <c r="C236" s="73">
        <v>0.5</v>
      </c>
      <c r="D236" s="73">
        <f>ROUND(Лист1!D236*1.069,0)</f>
        <v>370</v>
      </c>
      <c r="E236" s="73"/>
      <c r="F236" s="73"/>
      <c r="G236" s="76">
        <f t="shared" si="21"/>
        <v>185</v>
      </c>
      <c r="H236" s="11">
        <f t="shared" si="22"/>
        <v>370</v>
      </c>
    </row>
    <row r="237" spans="1:8" hidden="1">
      <c r="A237" s="73" t="s">
        <v>609</v>
      </c>
      <c r="B237" s="74" t="s">
        <v>330</v>
      </c>
      <c r="C237" s="73">
        <v>1</v>
      </c>
      <c r="D237" s="73">
        <f>ROUND(Лист1!D237*1.069,2)</f>
        <v>477.42</v>
      </c>
      <c r="E237" s="73"/>
      <c r="F237" s="73"/>
      <c r="G237" s="76">
        <f t="shared" si="21"/>
        <v>477.42</v>
      </c>
      <c r="H237" s="11">
        <f t="shared" si="22"/>
        <v>954.84</v>
      </c>
    </row>
    <row r="238" spans="1:8" hidden="1">
      <c r="A238" s="73" t="s">
        <v>611</v>
      </c>
      <c r="B238" s="74" t="s">
        <v>329</v>
      </c>
      <c r="C238" s="73">
        <v>1.25</v>
      </c>
      <c r="D238" s="73">
        <f>ROUND(Лист1!D238*1.069,0)</f>
        <v>385</v>
      </c>
      <c r="E238" s="73"/>
      <c r="F238" s="73"/>
      <c r="G238" s="76">
        <f t="shared" si="21"/>
        <v>481.25</v>
      </c>
      <c r="H238" s="11">
        <f t="shared" si="22"/>
        <v>962.5</v>
      </c>
    </row>
    <row r="239" spans="1:8" hidden="1">
      <c r="A239" s="73" t="s">
        <v>613</v>
      </c>
      <c r="B239" s="74" t="s">
        <v>328</v>
      </c>
      <c r="C239" s="73">
        <v>3</v>
      </c>
      <c r="D239" s="73">
        <f>ROUND(Лист1!D239*1.069,0)</f>
        <v>399</v>
      </c>
      <c r="E239" s="73"/>
      <c r="F239" s="73"/>
      <c r="G239" s="76">
        <f t="shared" si="21"/>
        <v>1197</v>
      </c>
      <c r="H239" s="11">
        <f t="shared" si="22"/>
        <v>2394</v>
      </c>
    </row>
    <row r="240" spans="1:8" hidden="1">
      <c r="A240" s="73" t="s">
        <v>614</v>
      </c>
      <c r="B240" s="74" t="s">
        <v>326</v>
      </c>
      <c r="C240" s="73">
        <v>1</v>
      </c>
      <c r="D240" s="73">
        <f>ROUND(Лист1!D240*1.069,0)</f>
        <v>370</v>
      </c>
      <c r="E240" s="73"/>
      <c r="F240" s="73"/>
      <c r="G240" s="76">
        <f t="shared" si="21"/>
        <v>370</v>
      </c>
      <c r="H240" s="11">
        <f t="shared" si="22"/>
        <v>740</v>
      </c>
    </row>
    <row r="241" spans="1:8" hidden="1">
      <c r="A241" s="73" t="s">
        <v>616</v>
      </c>
      <c r="B241" s="74" t="s">
        <v>327</v>
      </c>
      <c r="C241" s="73">
        <v>5</v>
      </c>
      <c r="D241" s="73">
        <f>ROUND(Лист1!D241*1.069,2)</f>
        <v>458.86</v>
      </c>
      <c r="E241" s="73"/>
      <c r="F241" s="73"/>
      <c r="G241" s="76">
        <f t="shared" si="21"/>
        <v>2294.3000000000002</v>
      </c>
      <c r="H241" s="11">
        <f t="shared" si="22"/>
        <v>4588.6000000000004</v>
      </c>
    </row>
    <row r="242" spans="1:8" hidden="1">
      <c r="A242" s="73" t="s">
        <v>618</v>
      </c>
      <c r="B242" s="74" t="s">
        <v>333</v>
      </c>
      <c r="C242" s="73">
        <v>1.5</v>
      </c>
      <c r="D242" s="73">
        <f>ROUND(Лист1!D242*1.069,0)</f>
        <v>308</v>
      </c>
      <c r="E242" s="73"/>
      <c r="F242" s="73"/>
      <c r="G242" s="76">
        <f t="shared" si="21"/>
        <v>462</v>
      </c>
      <c r="H242" s="11">
        <f t="shared" si="22"/>
        <v>924</v>
      </c>
    </row>
    <row r="243" spans="1:8" hidden="1">
      <c r="A243" s="73" t="s">
        <v>650</v>
      </c>
      <c r="B243" s="74" t="s">
        <v>335</v>
      </c>
      <c r="C243" s="73">
        <v>1</v>
      </c>
      <c r="D243" s="73">
        <f>ROUND(Лист1!D243*1.069,0)</f>
        <v>321</v>
      </c>
      <c r="E243" s="73"/>
      <c r="F243" s="73"/>
      <c r="G243" s="76">
        <f t="shared" si="21"/>
        <v>321</v>
      </c>
      <c r="H243" s="11">
        <f t="shared" si="22"/>
        <v>642</v>
      </c>
    </row>
    <row r="244" spans="1:8" hidden="1">
      <c r="A244" s="73" t="s">
        <v>651</v>
      </c>
      <c r="B244" s="74" t="s">
        <v>334</v>
      </c>
      <c r="C244" s="73">
        <v>3.5</v>
      </c>
      <c r="D244" s="73">
        <f>ROUND(Лист1!D244*1.069,0)</f>
        <v>321</v>
      </c>
      <c r="E244" s="73"/>
      <c r="F244" s="73"/>
      <c r="G244" s="76">
        <f t="shared" si="21"/>
        <v>1123.5</v>
      </c>
      <c r="H244" s="11">
        <f t="shared" si="22"/>
        <v>2247</v>
      </c>
    </row>
    <row r="245" spans="1:8" hidden="1">
      <c r="A245" s="73" t="s">
        <v>652</v>
      </c>
      <c r="B245" s="74" t="s">
        <v>336</v>
      </c>
      <c r="C245" s="73">
        <v>2.5</v>
      </c>
      <c r="D245" s="73">
        <f>ROUND(Лист1!D245*1.069,0)</f>
        <v>321</v>
      </c>
      <c r="E245" s="73"/>
      <c r="F245" s="73"/>
      <c r="G245" s="76">
        <f t="shared" si="21"/>
        <v>802.5</v>
      </c>
      <c r="H245" s="11">
        <f t="shared" si="22"/>
        <v>1605</v>
      </c>
    </row>
    <row r="246" spans="1:8" hidden="1">
      <c r="A246" s="73" t="s">
        <v>653</v>
      </c>
      <c r="B246" s="74" t="s">
        <v>337</v>
      </c>
      <c r="C246" s="73">
        <v>1</v>
      </c>
      <c r="D246" s="73">
        <f>ROUND(Лист1!D246*1.069,0)</f>
        <v>369</v>
      </c>
      <c r="E246" s="73"/>
      <c r="F246" s="73"/>
      <c r="G246" s="76">
        <f t="shared" si="21"/>
        <v>369</v>
      </c>
      <c r="H246" s="11">
        <f t="shared" si="22"/>
        <v>738</v>
      </c>
    </row>
    <row r="247" spans="1:8" hidden="1">
      <c r="A247" s="73" t="s">
        <v>654</v>
      </c>
      <c r="B247" s="74" t="s">
        <v>408</v>
      </c>
      <c r="C247" s="73">
        <v>3</v>
      </c>
      <c r="D247" s="73">
        <f>ROUND(Лист1!D247*1.069,0)</f>
        <v>308</v>
      </c>
      <c r="E247" s="73"/>
      <c r="F247" s="73"/>
      <c r="G247" s="76">
        <f t="shared" si="21"/>
        <v>924</v>
      </c>
      <c r="H247" s="11">
        <f t="shared" si="22"/>
        <v>1848</v>
      </c>
    </row>
    <row r="248" spans="1:8" hidden="1">
      <c r="A248" s="73" t="s">
        <v>655</v>
      </c>
      <c r="B248" s="74" t="s">
        <v>303</v>
      </c>
      <c r="C248" s="73">
        <v>1</v>
      </c>
      <c r="D248" s="73">
        <f>ROUND(Лист1!D248*1.069,0)</f>
        <v>321</v>
      </c>
      <c r="E248" s="73"/>
      <c r="F248" s="73"/>
      <c r="G248" s="76">
        <f t="shared" si="21"/>
        <v>321</v>
      </c>
      <c r="H248" s="11">
        <f t="shared" si="22"/>
        <v>642</v>
      </c>
    </row>
    <row r="249" spans="1:8" hidden="1">
      <c r="A249" s="73" t="s">
        <v>656</v>
      </c>
      <c r="B249" s="74" t="s">
        <v>305</v>
      </c>
      <c r="C249" s="73">
        <v>1.25</v>
      </c>
      <c r="D249" s="73">
        <f>ROUND(Лист1!D249*1.069,0)</f>
        <v>308</v>
      </c>
      <c r="E249" s="73"/>
      <c r="F249" s="73"/>
      <c r="G249" s="76">
        <f t="shared" si="21"/>
        <v>385</v>
      </c>
      <c r="H249" s="11">
        <f t="shared" si="22"/>
        <v>770</v>
      </c>
    </row>
    <row r="250" spans="1:8" hidden="1">
      <c r="A250" s="73" t="s">
        <v>657</v>
      </c>
      <c r="B250" s="74" t="s">
        <v>338</v>
      </c>
      <c r="C250" s="73">
        <v>0.75</v>
      </c>
      <c r="D250" s="73">
        <f>ROUND(Лист1!D250*1.069,0)</f>
        <v>308</v>
      </c>
      <c r="E250" s="73"/>
      <c r="F250" s="73"/>
      <c r="G250" s="76">
        <f t="shared" si="21"/>
        <v>231</v>
      </c>
      <c r="H250" s="11">
        <f t="shared" si="22"/>
        <v>462</v>
      </c>
    </row>
    <row r="251" spans="1:8" hidden="1">
      <c r="A251" s="73"/>
      <c r="B251" s="74"/>
      <c r="C251" s="73"/>
      <c r="D251" s="73"/>
      <c r="E251" s="73"/>
      <c r="F251" s="73"/>
      <c r="G251" s="76"/>
      <c r="H251" s="11">
        <f>G251*4</f>
        <v>0</v>
      </c>
    </row>
    <row r="252" spans="1:8" ht="20.25" hidden="1" customHeight="1">
      <c r="A252" s="73"/>
      <c r="B252" s="74"/>
      <c r="C252" s="73"/>
      <c r="D252" s="73"/>
      <c r="E252" s="73"/>
      <c r="F252" s="73"/>
      <c r="G252" s="76">
        <f>C252*D252</f>
        <v>0</v>
      </c>
      <c r="H252" s="11">
        <f>G252*12</f>
        <v>0</v>
      </c>
    </row>
    <row r="253" spans="1:8" hidden="1">
      <c r="A253" s="73"/>
      <c r="B253" s="79" t="s">
        <v>620</v>
      </c>
      <c r="C253" s="73">
        <f>SUM(C226:C250)</f>
        <v>44.75</v>
      </c>
      <c r="D253" s="73"/>
      <c r="E253" s="73">
        <f>SUM(E226:E250)</f>
        <v>0</v>
      </c>
      <c r="F253" s="73">
        <f>SUM(F226:F250)</f>
        <v>0</v>
      </c>
      <c r="G253" s="76">
        <f>SUM(G226:G250)</f>
        <v>19246.810000000001</v>
      </c>
      <c r="H253" s="11">
        <f>SUM(H226:H250)</f>
        <v>38493.620000000003</v>
      </c>
    </row>
    <row r="254" spans="1:8" hidden="1">
      <c r="A254" s="73"/>
      <c r="B254" s="79" t="s">
        <v>621</v>
      </c>
      <c r="C254" s="73">
        <f>SUM(C226:C231)</f>
        <v>9.5</v>
      </c>
      <c r="D254" s="73"/>
      <c r="E254" s="73">
        <f>SUM(E226:E231)</f>
        <v>0</v>
      </c>
      <c r="F254" s="73">
        <f>SUM(F226:F231)</f>
        <v>0</v>
      </c>
      <c r="G254" s="76">
        <f>SUM(G226:G231)</f>
        <v>6027.04</v>
      </c>
      <c r="H254" s="11">
        <f>SUM(H226:H231)</f>
        <v>12054.08</v>
      </c>
    </row>
    <row r="255" spans="1:8" hidden="1">
      <c r="A255" s="73"/>
      <c r="B255" s="79" t="s">
        <v>622</v>
      </c>
      <c r="C255" s="73">
        <f>SUM(C232:C241)</f>
        <v>19.75</v>
      </c>
      <c r="D255" s="73"/>
      <c r="E255" s="73">
        <f>SUM(E232:E241)</f>
        <v>0</v>
      </c>
      <c r="F255" s="73">
        <f>SUM(F232:F241)</f>
        <v>0</v>
      </c>
      <c r="G255" s="76">
        <f>SUM(G232:G241)</f>
        <v>8280.77</v>
      </c>
      <c r="H255" s="11">
        <f>SUM(H232:H241)</f>
        <v>16561.54</v>
      </c>
    </row>
    <row r="256" spans="1:8" hidden="1">
      <c r="A256" s="73"/>
      <c r="B256" s="79" t="s">
        <v>658</v>
      </c>
      <c r="C256" s="73">
        <f>SUM(C242:C250)</f>
        <v>15.5</v>
      </c>
      <c r="D256" s="73"/>
      <c r="E256" s="73">
        <f>SUM(E242:E250)</f>
        <v>0</v>
      </c>
      <c r="F256" s="73">
        <f>SUM(F242:F250)</f>
        <v>0</v>
      </c>
      <c r="G256" s="76">
        <f>SUM(G242:G250)</f>
        <v>4939</v>
      </c>
      <c r="H256" s="11">
        <f>SUM(H242:H250)</f>
        <v>9878</v>
      </c>
    </row>
    <row r="257" spans="1:8" hidden="1">
      <c r="A257" s="73"/>
      <c r="B257" s="79" t="s">
        <v>623</v>
      </c>
      <c r="C257" s="73"/>
      <c r="D257" s="73"/>
      <c r="E257" s="73"/>
      <c r="F257" s="73"/>
      <c r="G257" s="76"/>
      <c r="H257" s="11"/>
    </row>
    <row r="258" spans="1:8" hidden="1">
      <c r="A258" s="73"/>
      <c r="B258" s="74"/>
      <c r="C258" s="73"/>
      <c r="D258" s="73"/>
      <c r="E258" s="73"/>
      <c r="F258" s="73"/>
      <c r="G258" s="76">
        <f>C258*D258</f>
        <v>0</v>
      </c>
      <c r="H258" s="11">
        <f>G258*12</f>
        <v>0</v>
      </c>
    </row>
    <row r="259" spans="1:8" ht="14.25" hidden="1" customHeight="1">
      <c r="A259" s="73"/>
      <c r="B259" s="74"/>
      <c r="C259" s="73"/>
      <c r="D259" s="73"/>
      <c r="E259" s="73"/>
      <c r="F259" s="73"/>
      <c r="G259" s="76">
        <f>C259*D259</f>
        <v>0</v>
      </c>
      <c r="H259" s="11">
        <f>G259*12</f>
        <v>0</v>
      </c>
    </row>
    <row r="260" spans="1:8" ht="62.25" hidden="1" customHeight="1">
      <c r="A260" s="73"/>
      <c r="B260" s="74"/>
      <c r="C260" s="73"/>
      <c r="D260" s="73"/>
      <c r="E260" s="73"/>
      <c r="F260" s="73"/>
      <c r="G260" s="76">
        <f>C260*D260</f>
        <v>0</v>
      </c>
      <c r="H260" s="11">
        <f>G260*12</f>
        <v>0</v>
      </c>
    </row>
    <row r="261" spans="1:8" ht="30.75" hidden="1" customHeight="1">
      <c r="A261" s="73"/>
      <c r="B261" s="809" t="s">
        <v>814</v>
      </c>
      <c r="C261" s="809"/>
      <c r="D261" s="809"/>
      <c r="E261" s="73"/>
      <c r="F261" s="73"/>
      <c r="G261" s="76">
        <f>C261*D261</f>
        <v>0</v>
      </c>
      <c r="H261" s="11">
        <f>G261*12</f>
        <v>0</v>
      </c>
    </row>
    <row r="262" spans="1:8" hidden="1">
      <c r="A262" s="73" t="s">
        <v>597</v>
      </c>
      <c r="B262" s="74" t="s">
        <v>339</v>
      </c>
      <c r="C262" s="73">
        <v>1</v>
      </c>
      <c r="D262" s="73">
        <f>ROUND(Лист1!D262*1.069,0)</f>
        <v>510</v>
      </c>
      <c r="E262" s="73"/>
      <c r="F262" s="73"/>
      <c r="G262" s="76">
        <f t="shared" ref="G262:G267" si="23">ROUND(C262*D262,2)</f>
        <v>510</v>
      </c>
      <c r="H262" s="11">
        <f t="shared" ref="H262:H267" si="24">G262*2</f>
        <v>1020</v>
      </c>
    </row>
    <row r="263" spans="1:8" hidden="1">
      <c r="A263" s="73" t="s">
        <v>599</v>
      </c>
      <c r="B263" s="74" t="s">
        <v>301</v>
      </c>
      <c r="C263" s="73">
        <v>4.5</v>
      </c>
      <c r="D263" s="73">
        <f>ROUND(Лист1!D263*1.069,2)</f>
        <v>376.56</v>
      </c>
      <c r="E263" s="73"/>
      <c r="F263" s="73"/>
      <c r="G263" s="76">
        <f t="shared" si="23"/>
        <v>1694.52</v>
      </c>
      <c r="H263" s="11">
        <f t="shared" si="24"/>
        <v>3389.04</v>
      </c>
    </row>
    <row r="264" spans="1:8" hidden="1">
      <c r="A264" s="73" t="s">
        <v>600</v>
      </c>
      <c r="B264" s="74" t="s">
        <v>302</v>
      </c>
      <c r="C264" s="73">
        <v>1</v>
      </c>
      <c r="D264" s="73">
        <f>ROUND(Лист1!D264*1.069,0)</f>
        <v>357</v>
      </c>
      <c r="E264" s="73"/>
      <c r="F264" s="73"/>
      <c r="G264" s="76">
        <f t="shared" si="23"/>
        <v>357</v>
      </c>
      <c r="H264" s="11">
        <f t="shared" si="24"/>
        <v>714</v>
      </c>
    </row>
    <row r="265" spans="1:8" hidden="1">
      <c r="A265" s="73" t="s">
        <v>601</v>
      </c>
      <c r="B265" s="74" t="s">
        <v>304</v>
      </c>
      <c r="C265" s="73">
        <v>4.5</v>
      </c>
      <c r="D265" s="73">
        <f>ROUND(Лист1!D265*1.069,0)</f>
        <v>321</v>
      </c>
      <c r="E265" s="73"/>
      <c r="F265" s="73"/>
      <c r="G265" s="76">
        <f t="shared" si="23"/>
        <v>1444.5</v>
      </c>
      <c r="H265" s="11">
        <f t="shared" si="24"/>
        <v>2889</v>
      </c>
    </row>
    <row r="266" spans="1:8" hidden="1">
      <c r="A266" s="73" t="s">
        <v>602</v>
      </c>
      <c r="B266" s="74" t="s">
        <v>305</v>
      </c>
      <c r="C266" s="73">
        <v>0.75</v>
      </c>
      <c r="D266" s="73">
        <f>ROUND(Лист1!D266*1.069,0)</f>
        <v>308</v>
      </c>
      <c r="E266" s="73"/>
      <c r="F266" s="73"/>
      <c r="G266" s="76">
        <f t="shared" si="23"/>
        <v>231</v>
      </c>
      <c r="H266" s="11">
        <f t="shared" si="24"/>
        <v>462</v>
      </c>
    </row>
    <row r="267" spans="1:8" hidden="1">
      <c r="A267" s="73" t="s">
        <v>603</v>
      </c>
      <c r="B267" s="74" t="s">
        <v>338</v>
      </c>
      <c r="C267" s="73">
        <v>0.75</v>
      </c>
      <c r="D267" s="73">
        <f>ROUND(Лист1!D267*1.069,0)</f>
        <v>308</v>
      </c>
      <c r="E267" s="73"/>
      <c r="F267" s="73"/>
      <c r="G267" s="76">
        <f t="shared" si="23"/>
        <v>231</v>
      </c>
      <c r="H267" s="11">
        <f t="shared" si="24"/>
        <v>462</v>
      </c>
    </row>
    <row r="268" spans="1:8" ht="30" hidden="1" customHeight="1">
      <c r="A268" s="73"/>
      <c r="B268" s="74"/>
      <c r="C268" s="73"/>
      <c r="D268" s="73"/>
      <c r="E268" s="73"/>
      <c r="F268" s="73"/>
      <c r="G268" s="76">
        <f>C268*D268</f>
        <v>0</v>
      </c>
      <c r="H268" s="11">
        <f>G268*4</f>
        <v>0</v>
      </c>
    </row>
    <row r="269" spans="1:8" hidden="1">
      <c r="A269" s="73"/>
      <c r="B269" s="79" t="s">
        <v>620</v>
      </c>
      <c r="C269" s="73">
        <f>SUM(C262:C267)</f>
        <v>12.5</v>
      </c>
      <c r="D269" s="73"/>
      <c r="E269" s="73">
        <f>SUM(E262:E267)</f>
        <v>0</v>
      </c>
      <c r="F269" s="73">
        <f>SUM(F262:F267)</f>
        <v>0</v>
      </c>
      <c r="G269" s="76">
        <f>SUM(G262:G267)</f>
        <v>4468.0200000000004</v>
      </c>
      <c r="H269" s="11">
        <f>SUM(H262:H267)</f>
        <v>8936.0400000000009</v>
      </c>
    </row>
    <row r="270" spans="1:8" ht="15" hidden="1" customHeight="1">
      <c r="A270" s="73"/>
      <c r="B270" s="79" t="s">
        <v>621</v>
      </c>
      <c r="C270" s="73">
        <f>SUM(C262)</f>
        <v>1</v>
      </c>
      <c r="D270" s="73"/>
      <c r="E270" s="73">
        <f>E262</f>
        <v>0</v>
      </c>
      <c r="F270" s="73">
        <f>F262</f>
        <v>0</v>
      </c>
      <c r="G270" s="76">
        <f>SUM(G262)</f>
        <v>510</v>
      </c>
      <c r="H270" s="11">
        <f>SUM(H262)</f>
        <v>1020</v>
      </c>
    </row>
    <row r="271" spans="1:8" hidden="1">
      <c r="A271" s="73"/>
      <c r="B271" s="79" t="s">
        <v>622</v>
      </c>
      <c r="C271" s="73">
        <f>SUM(C263:C264)</f>
        <v>5.5</v>
      </c>
      <c r="D271" s="73"/>
      <c r="E271" s="73">
        <f>E263+E264</f>
        <v>0</v>
      </c>
      <c r="F271" s="73">
        <f>F263+F264</f>
        <v>0</v>
      </c>
      <c r="G271" s="76">
        <f>SUM(G263:G264)</f>
        <v>2051.52</v>
      </c>
      <c r="H271" s="11">
        <f>SUM(H263:H264)</f>
        <v>4103.04</v>
      </c>
    </row>
    <row r="272" spans="1:8" hidden="1">
      <c r="A272" s="73"/>
      <c r="B272" s="79" t="s">
        <v>658</v>
      </c>
      <c r="C272" s="73">
        <f>SUM(C265:C267)</f>
        <v>6</v>
      </c>
      <c r="D272" s="73"/>
      <c r="E272" s="73">
        <f>E265+E266+E267</f>
        <v>0</v>
      </c>
      <c r="F272" s="73">
        <f>F265+F266+F267</f>
        <v>0</v>
      </c>
      <c r="G272" s="76">
        <f>SUM(G265:G267)</f>
        <v>1906.5</v>
      </c>
      <c r="H272" s="11">
        <f>SUM(H265:H267)</f>
        <v>3813</v>
      </c>
    </row>
    <row r="273" spans="1:8" hidden="1">
      <c r="A273" s="73"/>
      <c r="B273" s="74"/>
      <c r="C273" s="73"/>
      <c r="D273" s="73"/>
      <c r="E273" s="73"/>
      <c r="F273" s="73"/>
      <c r="G273" s="76">
        <f>C273*D273</f>
        <v>0</v>
      </c>
      <c r="H273" s="11">
        <f>G273*12</f>
        <v>0</v>
      </c>
    </row>
    <row r="274" spans="1:8" ht="25.5" hidden="1" customHeight="1">
      <c r="A274" s="73"/>
      <c r="B274" s="74"/>
      <c r="C274" s="73"/>
      <c r="D274" s="73"/>
      <c r="E274" s="73"/>
      <c r="F274" s="73"/>
      <c r="G274" s="76">
        <f>C274*D274</f>
        <v>0</v>
      </c>
      <c r="H274" s="11">
        <f>G274*12</f>
        <v>0</v>
      </c>
    </row>
    <row r="275" spans="1:8" ht="51.75" hidden="1" customHeight="1">
      <c r="A275" s="73"/>
      <c r="B275" s="809" t="s">
        <v>815</v>
      </c>
      <c r="C275" s="809"/>
      <c r="D275" s="809"/>
      <c r="E275" s="809"/>
      <c r="F275" s="809"/>
      <c r="G275" s="76">
        <f>C275*D275</f>
        <v>0</v>
      </c>
      <c r="H275" s="11">
        <f>G275*12</f>
        <v>0</v>
      </c>
    </row>
    <row r="276" spans="1:8" hidden="1">
      <c r="A276" s="73" t="s">
        <v>597</v>
      </c>
      <c r="B276" s="74" t="s">
        <v>660</v>
      </c>
      <c r="C276" s="73">
        <v>0.75</v>
      </c>
      <c r="D276" s="73">
        <f>ROUND(Лист1!D276*1.069,2)</f>
        <v>586.4</v>
      </c>
      <c r="E276" s="73"/>
      <c r="F276" s="73"/>
      <c r="G276" s="76">
        <f t="shared" ref="G276:G284" si="25">ROUND(C276*D276,2)</f>
        <v>439.8</v>
      </c>
      <c r="H276" s="11">
        <f t="shared" ref="H276:H284" si="26">G276*2</f>
        <v>879.6</v>
      </c>
    </row>
    <row r="277" spans="1:8" hidden="1">
      <c r="A277" s="73" t="s">
        <v>599</v>
      </c>
      <c r="B277" s="74" t="s">
        <v>661</v>
      </c>
      <c r="C277" s="73">
        <v>0.75</v>
      </c>
      <c r="D277" s="73">
        <f>ROUND(Лист1!D277*1.069,2)</f>
        <v>483.13</v>
      </c>
      <c r="E277" s="73"/>
      <c r="F277" s="73"/>
      <c r="G277" s="76">
        <f t="shared" si="25"/>
        <v>362.35</v>
      </c>
      <c r="H277" s="11">
        <f t="shared" si="26"/>
        <v>724.7</v>
      </c>
    </row>
    <row r="278" spans="1:8" hidden="1">
      <c r="A278" s="73" t="s">
        <v>600</v>
      </c>
      <c r="B278" s="74" t="s">
        <v>302</v>
      </c>
      <c r="C278" s="73">
        <v>1</v>
      </c>
      <c r="D278" s="73">
        <f>ROUND(Лист1!D278*1.069,2)</f>
        <v>453.63</v>
      </c>
      <c r="E278" s="73"/>
      <c r="F278" s="73"/>
      <c r="G278" s="76">
        <f t="shared" si="25"/>
        <v>453.63</v>
      </c>
      <c r="H278" s="11">
        <f t="shared" si="26"/>
        <v>907.26</v>
      </c>
    </row>
    <row r="279" spans="1:8" hidden="1">
      <c r="A279" s="73" t="s">
        <v>601</v>
      </c>
      <c r="B279" s="74" t="s">
        <v>340</v>
      </c>
      <c r="C279" s="73">
        <v>5</v>
      </c>
      <c r="D279" s="73">
        <f>ROUND(Лист1!D279*1.069,2)</f>
        <v>433.04</v>
      </c>
      <c r="E279" s="73"/>
      <c r="F279" s="73"/>
      <c r="G279" s="76">
        <f t="shared" si="25"/>
        <v>2165.1999999999998</v>
      </c>
      <c r="H279" s="11">
        <f t="shared" si="26"/>
        <v>4330.3999999999996</v>
      </c>
    </row>
    <row r="280" spans="1:8" hidden="1">
      <c r="A280" s="73" t="s">
        <v>602</v>
      </c>
      <c r="B280" s="74" t="s">
        <v>341</v>
      </c>
      <c r="C280" s="73">
        <v>5</v>
      </c>
      <c r="D280" s="73">
        <f>ROUND(Лист1!D280*1.069,2)</f>
        <v>433.04</v>
      </c>
      <c r="E280" s="73"/>
      <c r="F280" s="73"/>
      <c r="G280" s="76">
        <f t="shared" si="25"/>
        <v>2165.1999999999998</v>
      </c>
      <c r="H280" s="11">
        <f t="shared" si="26"/>
        <v>4330.3999999999996</v>
      </c>
    </row>
    <row r="281" spans="1:8" hidden="1">
      <c r="A281" s="73" t="s">
        <v>603</v>
      </c>
      <c r="B281" s="74" t="s">
        <v>342</v>
      </c>
      <c r="C281" s="73">
        <v>5</v>
      </c>
      <c r="D281" s="73">
        <f>ROUND(Лист1!D281*1.069,0)</f>
        <v>369</v>
      </c>
      <c r="E281" s="73"/>
      <c r="F281" s="73"/>
      <c r="G281" s="76">
        <f t="shared" si="25"/>
        <v>1845</v>
      </c>
      <c r="H281" s="11">
        <f t="shared" si="26"/>
        <v>3690</v>
      </c>
    </row>
    <row r="282" spans="1:8" hidden="1">
      <c r="A282" s="73" t="s">
        <v>604</v>
      </c>
      <c r="B282" s="74" t="s">
        <v>343</v>
      </c>
      <c r="C282" s="73">
        <v>5</v>
      </c>
      <c r="D282" s="73">
        <f>ROUND(Лист1!D282*1.069,0)</f>
        <v>369</v>
      </c>
      <c r="E282" s="73"/>
      <c r="F282" s="73"/>
      <c r="G282" s="76">
        <f t="shared" si="25"/>
        <v>1845</v>
      </c>
      <c r="H282" s="11">
        <f t="shared" si="26"/>
        <v>3690</v>
      </c>
    </row>
    <row r="283" spans="1:8" hidden="1">
      <c r="A283" s="73" t="s">
        <v>605</v>
      </c>
      <c r="B283" s="74" t="s">
        <v>305</v>
      </c>
      <c r="C283" s="73">
        <v>0.75</v>
      </c>
      <c r="D283" s="73">
        <f>ROUND(Лист1!D283*1.069,2)</f>
        <v>354.05</v>
      </c>
      <c r="E283" s="73"/>
      <c r="F283" s="73"/>
      <c r="G283" s="76">
        <f t="shared" si="25"/>
        <v>265.54000000000002</v>
      </c>
      <c r="H283" s="11">
        <f t="shared" si="26"/>
        <v>531.08000000000004</v>
      </c>
    </row>
    <row r="284" spans="1:8" ht="15" hidden="1" customHeight="1">
      <c r="A284" s="73" t="s">
        <v>606</v>
      </c>
      <c r="B284" s="74" t="s">
        <v>303</v>
      </c>
      <c r="C284" s="73">
        <v>1</v>
      </c>
      <c r="D284" s="73">
        <f>ROUND(Лист1!D284*1.069,0)</f>
        <v>369</v>
      </c>
      <c r="E284" s="73"/>
      <c r="F284" s="73"/>
      <c r="G284" s="76">
        <f t="shared" si="25"/>
        <v>369</v>
      </c>
      <c r="H284" s="11">
        <f t="shared" si="26"/>
        <v>738</v>
      </c>
    </row>
    <row r="285" spans="1:8" ht="46.5" hidden="1" customHeight="1">
      <c r="A285" s="73"/>
      <c r="B285" s="74"/>
      <c r="C285" s="73"/>
      <c r="D285" s="73"/>
      <c r="E285" s="73"/>
      <c r="F285" s="73"/>
      <c r="G285" s="76">
        <f>C285*D285</f>
        <v>0</v>
      </c>
      <c r="H285" s="11">
        <f>G285*12</f>
        <v>0</v>
      </c>
    </row>
    <row r="286" spans="1:8" hidden="1">
      <c r="A286" s="73"/>
      <c r="B286" s="79" t="s">
        <v>620</v>
      </c>
      <c r="C286" s="73">
        <f>SUM(C276:C284)</f>
        <v>24.25</v>
      </c>
      <c r="D286" s="73"/>
      <c r="E286" s="73">
        <f>SUM(E276:E284)</f>
        <v>0</v>
      </c>
      <c r="F286" s="73">
        <f>SUM(F276:F284)</f>
        <v>0</v>
      </c>
      <c r="G286" s="76">
        <f>SUM(G276:G284)</f>
        <v>9910.7199999999993</v>
      </c>
      <c r="H286" s="11">
        <f>SUM(H276:H284)</f>
        <v>19821.439999999999</v>
      </c>
    </row>
    <row r="287" spans="1:8" hidden="1">
      <c r="A287" s="73"/>
      <c r="B287" s="79" t="s">
        <v>621</v>
      </c>
      <c r="C287" s="73">
        <f>SUM(C276:C277)</f>
        <v>1.5</v>
      </c>
      <c r="D287" s="73"/>
      <c r="E287" s="73">
        <f>E276+E277</f>
        <v>0</v>
      </c>
      <c r="F287" s="73">
        <f>F276+F277</f>
        <v>0</v>
      </c>
      <c r="G287" s="76">
        <f>SUM(G276:G277)</f>
        <v>802.15</v>
      </c>
      <c r="H287" s="11">
        <f>SUM(H276:H277)</f>
        <v>1604.3</v>
      </c>
    </row>
    <row r="288" spans="1:8" hidden="1">
      <c r="A288" s="73"/>
      <c r="B288" s="79" t="s">
        <v>622</v>
      </c>
      <c r="C288" s="73">
        <f>SUM(C278:C280)</f>
        <v>11</v>
      </c>
      <c r="D288" s="73"/>
      <c r="E288" s="73">
        <f>E278+E279+E280</f>
        <v>0</v>
      </c>
      <c r="F288" s="73">
        <f>F278+F279+F280</f>
        <v>0</v>
      </c>
      <c r="G288" s="76">
        <f>SUM(G278:G280)</f>
        <v>4784.03</v>
      </c>
      <c r="H288" s="11">
        <f>SUM(H278:H280)</f>
        <v>9568.06</v>
      </c>
    </row>
    <row r="289" spans="1:8" hidden="1">
      <c r="A289" s="73"/>
      <c r="B289" s="79" t="s">
        <v>658</v>
      </c>
      <c r="C289" s="73">
        <f>SUM(C281:C284)</f>
        <v>11.75</v>
      </c>
      <c r="D289" s="73"/>
      <c r="E289" s="73">
        <f>E281+E282+E283+E284</f>
        <v>0</v>
      </c>
      <c r="F289" s="73">
        <f>F281+F282+F283+F284</f>
        <v>0</v>
      </c>
      <c r="G289" s="76">
        <f>SUM(G281:G284)</f>
        <v>4324.54</v>
      </c>
      <c r="H289" s="11">
        <f>SUM(H281:H284)</f>
        <v>8649.08</v>
      </c>
    </row>
    <row r="290" spans="1:8" hidden="1">
      <c r="A290" s="73"/>
      <c r="B290" s="74"/>
      <c r="C290" s="73"/>
      <c r="D290" s="73"/>
      <c r="E290" s="73"/>
      <c r="F290" s="73"/>
      <c r="G290" s="76">
        <f>C290*D290</f>
        <v>0</v>
      </c>
      <c r="H290" s="11">
        <f>G290*12</f>
        <v>0</v>
      </c>
    </row>
    <row r="291" spans="1:8" ht="161.25" hidden="1" customHeight="1">
      <c r="A291" s="73"/>
      <c r="B291" s="74"/>
      <c r="C291" s="73"/>
      <c r="D291" s="73"/>
      <c r="E291" s="73"/>
      <c r="F291" s="73"/>
      <c r="G291" s="76">
        <f>C291*D291</f>
        <v>0</v>
      </c>
      <c r="H291" s="11">
        <f>G291*12</f>
        <v>0</v>
      </c>
    </row>
    <row r="292" spans="1:8" hidden="1">
      <c r="A292" s="73"/>
      <c r="B292" s="808" t="s">
        <v>816</v>
      </c>
      <c r="C292" s="808"/>
      <c r="D292" s="808"/>
      <c r="E292" s="808"/>
      <c r="F292" s="808"/>
      <c r="G292" s="76">
        <f>C292*D292</f>
        <v>0</v>
      </c>
      <c r="H292" s="11">
        <f>G292*12</f>
        <v>0</v>
      </c>
    </row>
    <row r="293" spans="1:8" ht="19.5" hidden="1" customHeight="1">
      <c r="A293" s="73"/>
      <c r="B293" s="809" t="s">
        <v>662</v>
      </c>
      <c r="C293" s="809"/>
      <c r="D293" s="809"/>
      <c r="E293" s="73"/>
      <c r="F293" s="73"/>
      <c r="G293" s="76">
        <f>C293*D293</f>
        <v>0</v>
      </c>
      <c r="H293" s="11">
        <f>G293*12</f>
        <v>0</v>
      </c>
    </row>
    <row r="294" spans="1:8" hidden="1">
      <c r="A294" s="73" t="s">
        <v>597</v>
      </c>
      <c r="B294" s="74" t="s">
        <v>344</v>
      </c>
      <c r="C294" s="73">
        <v>1</v>
      </c>
      <c r="D294" s="73">
        <f>ROUND(Лист1!D294*1.069,2)</f>
        <v>933.5</v>
      </c>
      <c r="E294" s="73"/>
      <c r="F294" s="73"/>
      <c r="G294" s="76">
        <f t="shared" ref="G294:G304" si="27">ROUND(C294*D294,2)</f>
        <v>933.5</v>
      </c>
      <c r="H294" s="11">
        <f t="shared" ref="H294:H304" si="28">G294*2</f>
        <v>1867</v>
      </c>
    </row>
    <row r="295" spans="1:8" hidden="1">
      <c r="A295" s="73" t="s">
        <v>599</v>
      </c>
      <c r="B295" s="74" t="s">
        <v>663</v>
      </c>
      <c r="C295" s="73">
        <v>0.75</v>
      </c>
      <c r="D295" s="73">
        <f>ROUND(Лист1!D295*1.069,2)</f>
        <v>613.45000000000005</v>
      </c>
      <c r="E295" s="73"/>
      <c r="F295" s="73"/>
      <c r="G295" s="76">
        <f t="shared" si="27"/>
        <v>460.09</v>
      </c>
      <c r="H295" s="11">
        <f t="shared" si="28"/>
        <v>920.18</v>
      </c>
    </row>
    <row r="296" spans="1:8" hidden="1">
      <c r="A296" s="73" t="s">
        <v>600</v>
      </c>
      <c r="B296" s="74" t="s">
        <v>664</v>
      </c>
      <c r="C296" s="73">
        <v>1</v>
      </c>
      <c r="D296" s="73">
        <f>ROUND(Лист1!D296*1.069,2)</f>
        <v>644.17999999999995</v>
      </c>
      <c r="E296" s="73"/>
      <c r="F296" s="73"/>
      <c r="G296" s="76">
        <f t="shared" si="27"/>
        <v>644.17999999999995</v>
      </c>
      <c r="H296" s="11">
        <f t="shared" si="28"/>
        <v>1288.3599999999999</v>
      </c>
    </row>
    <row r="297" spans="1:8" hidden="1">
      <c r="A297" s="73" t="s">
        <v>601</v>
      </c>
      <c r="B297" s="74" t="s">
        <v>345</v>
      </c>
      <c r="C297" s="73">
        <v>3.5</v>
      </c>
      <c r="D297" s="73">
        <f>ROUND(Лист1!D297*1.069,2)</f>
        <v>532.67999999999995</v>
      </c>
      <c r="E297" s="73"/>
      <c r="F297" s="73"/>
      <c r="G297" s="76">
        <f t="shared" si="27"/>
        <v>1864.38</v>
      </c>
      <c r="H297" s="11">
        <f t="shared" si="28"/>
        <v>3728.76</v>
      </c>
    </row>
    <row r="298" spans="1:8" hidden="1">
      <c r="A298" s="73" t="s">
        <v>602</v>
      </c>
      <c r="B298" s="74" t="s">
        <v>807</v>
      </c>
      <c r="C298" s="73">
        <v>1</v>
      </c>
      <c r="D298" s="73">
        <f>ROUND(Лист1!D298*1.069,2)</f>
        <v>448.02</v>
      </c>
      <c r="E298" s="73"/>
      <c r="F298" s="73"/>
      <c r="G298" s="76">
        <f t="shared" si="27"/>
        <v>448.02</v>
      </c>
      <c r="H298" s="11">
        <f t="shared" si="28"/>
        <v>896.04</v>
      </c>
    </row>
    <row r="299" spans="1:8" hidden="1">
      <c r="A299" s="73" t="s">
        <v>665</v>
      </c>
      <c r="B299" s="74" t="s">
        <v>666</v>
      </c>
      <c r="C299" s="73">
        <v>4.5</v>
      </c>
      <c r="D299" s="73">
        <f>ROUND(Лист1!D299*1.069,2)</f>
        <v>399</v>
      </c>
      <c r="E299" s="73"/>
      <c r="F299" s="73"/>
      <c r="G299" s="76">
        <f t="shared" si="27"/>
        <v>1795.5</v>
      </c>
      <c r="H299" s="11">
        <f t="shared" si="28"/>
        <v>3591</v>
      </c>
    </row>
    <row r="300" spans="1:8" ht="28.5" hidden="1" customHeight="1">
      <c r="A300" s="73" t="s">
        <v>604</v>
      </c>
      <c r="B300" s="74" t="s">
        <v>346</v>
      </c>
      <c r="C300" s="73">
        <v>4.5</v>
      </c>
      <c r="D300" s="73">
        <f>ROUND(Лист1!D300*1.069,2)</f>
        <v>458.86</v>
      </c>
      <c r="E300" s="73"/>
      <c r="F300" s="73"/>
      <c r="G300" s="76">
        <f t="shared" si="27"/>
        <v>2064.87</v>
      </c>
      <c r="H300" s="11">
        <f t="shared" si="28"/>
        <v>4129.74</v>
      </c>
    </row>
    <row r="301" spans="1:8" hidden="1">
      <c r="A301" s="73" t="s">
        <v>605</v>
      </c>
      <c r="B301" s="74" t="s">
        <v>347</v>
      </c>
      <c r="C301" s="73">
        <v>4.5</v>
      </c>
      <c r="D301" s="73">
        <f>ROUND(Лист1!D301*1.069,2)</f>
        <v>376.56</v>
      </c>
      <c r="E301" s="73"/>
      <c r="F301" s="73"/>
      <c r="G301" s="76">
        <f t="shared" si="27"/>
        <v>1694.52</v>
      </c>
      <c r="H301" s="11">
        <f t="shared" si="28"/>
        <v>3389.04</v>
      </c>
    </row>
    <row r="302" spans="1:8" hidden="1">
      <c r="A302" s="73" t="s">
        <v>606</v>
      </c>
      <c r="B302" s="74" t="s">
        <v>348</v>
      </c>
      <c r="C302" s="73">
        <v>7.5</v>
      </c>
      <c r="D302" s="73">
        <f>ROUND(Лист1!D302*1.069,0)</f>
        <v>321</v>
      </c>
      <c r="E302" s="73"/>
      <c r="F302" s="73"/>
      <c r="G302" s="76">
        <f t="shared" si="27"/>
        <v>2407.5</v>
      </c>
      <c r="H302" s="11">
        <f t="shared" si="28"/>
        <v>4815</v>
      </c>
    </row>
    <row r="303" spans="1:8" hidden="1">
      <c r="A303" s="73" t="s">
        <v>607</v>
      </c>
      <c r="B303" s="74" t="s">
        <v>349</v>
      </c>
      <c r="C303" s="73">
        <v>4.5</v>
      </c>
      <c r="D303" s="73">
        <f>ROUND(Лист1!D303*1.069,0)</f>
        <v>321</v>
      </c>
      <c r="E303" s="73"/>
      <c r="F303" s="73"/>
      <c r="G303" s="76">
        <f t="shared" si="27"/>
        <v>1444.5</v>
      </c>
      <c r="H303" s="11">
        <f t="shared" si="28"/>
        <v>2889</v>
      </c>
    </row>
    <row r="304" spans="1:8" hidden="1">
      <c r="A304" s="73" t="s">
        <v>608</v>
      </c>
      <c r="B304" s="74" t="s">
        <v>350</v>
      </c>
      <c r="C304" s="73">
        <v>1</v>
      </c>
      <c r="D304" s="73">
        <f>ROUND(Лист1!D304*1.069,0)</f>
        <v>308</v>
      </c>
      <c r="E304" s="73"/>
      <c r="F304" s="73"/>
      <c r="G304" s="76">
        <f t="shared" si="27"/>
        <v>308</v>
      </c>
      <c r="H304" s="11">
        <f t="shared" si="28"/>
        <v>616</v>
      </c>
    </row>
    <row r="305" spans="1:8" ht="11.25" hidden="1" customHeight="1">
      <c r="A305" s="73"/>
      <c r="B305" s="74"/>
      <c r="C305" s="73"/>
      <c r="D305" s="73"/>
      <c r="E305" s="73"/>
      <c r="F305" s="73"/>
      <c r="G305" s="76">
        <f>C305*D305</f>
        <v>0</v>
      </c>
      <c r="H305" s="11">
        <f>G305*12</f>
        <v>0</v>
      </c>
    </row>
    <row r="306" spans="1:8" hidden="1">
      <c r="A306" s="73"/>
      <c r="B306" s="79" t="s">
        <v>620</v>
      </c>
      <c r="C306" s="73">
        <f>SUM(C294:C304)</f>
        <v>33.75</v>
      </c>
      <c r="D306" s="73"/>
      <c r="E306" s="73">
        <f>SUM(E294:E304)</f>
        <v>0</v>
      </c>
      <c r="F306" s="73">
        <f>SUM(F294:F304)</f>
        <v>0</v>
      </c>
      <c r="G306" s="76">
        <f>SUM(G294:G304)</f>
        <v>14065.06</v>
      </c>
      <c r="H306" s="11">
        <f>SUM(H294:H304)</f>
        <v>28130.12</v>
      </c>
    </row>
    <row r="307" spans="1:8" hidden="1">
      <c r="A307" s="73"/>
      <c r="B307" s="79" t="s">
        <v>621</v>
      </c>
      <c r="C307" s="73">
        <f>SUM(C294:C297)</f>
        <v>6.25</v>
      </c>
      <c r="D307" s="73"/>
      <c r="E307" s="73">
        <f>E294+E295+E296+E297</f>
        <v>0</v>
      </c>
      <c r="F307" s="73">
        <f>F294+F295+F296+F297</f>
        <v>0</v>
      </c>
      <c r="G307" s="76">
        <f>SUM(G294:G297)</f>
        <v>3902.15</v>
      </c>
      <c r="H307" s="11">
        <f>SUM(H294:H297)</f>
        <v>7804.3</v>
      </c>
    </row>
    <row r="308" spans="1:8" hidden="1">
      <c r="A308" s="73"/>
      <c r="B308" s="79" t="s">
        <v>622</v>
      </c>
      <c r="C308" s="73">
        <f>SUM(C298:C301)</f>
        <v>14.5</v>
      </c>
      <c r="D308" s="73"/>
      <c r="E308" s="73">
        <f>E298+E299+E300+E301</f>
        <v>0</v>
      </c>
      <c r="F308" s="73">
        <f>F298+F299+F300+F301</f>
        <v>0</v>
      </c>
      <c r="G308" s="76">
        <f>SUM(G298:G301)</f>
        <v>6002.91</v>
      </c>
      <c r="H308" s="11">
        <f>SUM(H298:H301)</f>
        <v>12005.82</v>
      </c>
    </row>
    <row r="309" spans="1:8" hidden="1">
      <c r="A309" s="73"/>
      <c r="B309" s="79" t="s">
        <v>658</v>
      </c>
      <c r="C309" s="73">
        <f>SUM(C302:C304)</f>
        <v>13</v>
      </c>
      <c r="D309" s="73"/>
      <c r="E309" s="73"/>
      <c r="F309" s="73"/>
      <c r="G309" s="76">
        <f>SUM(G302:G304)</f>
        <v>4160</v>
      </c>
      <c r="H309" s="11">
        <f>SUM(H302:H304)</f>
        <v>8320</v>
      </c>
    </row>
    <row r="310" spans="1:8" hidden="1">
      <c r="A310" s="73"/>
      <c r="B310" s="74"/>
      <c r="C310" s="73"/>
      <c r="D310" s="73"/>
      <c r="E310" s="73"/>
      <c r="F310" s="73"/>
      <c r="G310" s="76"/>
      <c r="H310" s="11"/>
    </row>
    <row r="311" spans="1:8" ht="2.25" hidden="1" customHeight="1">
      <c r="A311" s="73"/>
      <c r="B311" s="74"/>
      <c r="C311" s="73"/>
      <c r="D311" s="73"/>
      <c r="E311" s="73"/>
      <c r="F311" s="73"/>
      <c r="G311" s="76"/>
      <c r="H311" s="11"/>
    </row>
    <row r="312" spans="1:8" ht="30.75" hidden="1" customHeight="1">
      <c r="A312" s="73"/>
      <c r="B312" s="808" t="s">
        <v>386</v>
      </c>
      <c r="C312" s="808"/>
      <c r="D312" s="808"/>
      <c r="E312" s="808"/>
      <c r="F312" s="808"/>
      <c r="G312" s="808"/>
      <c r="H312" s="11">
        <f>G312*12</f>
        <v>0</v>
      </c>
    </row>
    <row r="313" spans="1:8" hidden="1">
      <c r="A313" s="73" t="s">
        <v>597</v>
      </c>
      <c r="B313" s="74" t="s">
        <v>648</v>
      </c>
      <c r="C313" s="73">
        <v>0.25</v>
      </c>
      <c r="D313" s="73">
        <f>ROUND(Лист1!D313*1.069,0)</f>
        <v>471</v>
      </c>
      <c r="E313" s="73"/>
      <c r="F313" s="73"/>
      <c r="G313" s="76">
        <f t="shared" ref="G313:G319" si="29">ROUND(C313*D313,2)</f>
        <v>117.75</v>
      </c>
      <c r="H313" s="11">
        <f t="shared" ref="H313:H319" si="30">G313*2</f>
        <v>235.5</v>
      </c>
    </row>
    <row r="314" spans="1:8" hidden="1">
      <c r="A314" s="73" t="s">
        <v>599</v>
      </c>
      <c r="B314" s="74" t="s">
        <v>667</v>
      </c>
      <c r="C314" s="73">
        <v>0.25</v>
      </c>
      <c r="D314" s="73">
        <f>ROUND(Лист1!D314*1.069,0)</f>
        <v>560</v>
      </c>
      <c r="E314" s="73"/>
      <c r="F314" s="73"/>
      <c r="G314" s="76">
        <f t="shared" si="29"/>
        <v>140</v>
      </c>
      <c r="H314" s="11">
        <f t="shared" si="30"/>
        <v>280</v>
      </c>
    </row>
    <row r="315" spans="1:8" hidden="1">
      <c r="A315" s="73" t="s">
        <v>600</v>
      </c>
      <c r="B315" s="74" t="s">
        <v>685</v>
      </c>
      <c r="C315" s="73">
        <v>0.25</v>
      </c>
      <c r="D315" s="73">
        <f>ROUND(Лист1!D315*1.069,2)</f>
        <v>450.32</v>
      </c>
      <c r="E315" s="73"/>
      <c r="F315" s="73"/>
      <c r="G315" s="76">
        <f t="shared" si="29"/>
        <v>112.58</v>
      </c>
      <c r="H315" s="11">
        <f t="shared" si="30"/>
        <v>225.16</v>
      </c>
    </row>
    <row r="316" spans="1:8" hidden="1">
      <c r="A316" s="73" t="s">
        <v>601</v>
      </c>
      <c r="B316" s="74" t="s">
        <v>385</v>
      </c>
      <c r="C316" s="73">
        <v>0.25</v>
      </c>
      <c r="D316" s="73">
        <f>ROUND(Лист1!D316*1.069,0)</f>
        <v>484</v>
      </c>
      <c r="E316" s="73"/>
      <c r="F316" s="73"/>
      <c r="G316" s="76">
        <f t="shared" si="29"/>
        <v>121</v>
      </c>
      <c r="H316" s="11">
        <f t="shared" si="30"/>
        <v>242</v>
      </c>
    </row>
    <row r="317" spans="1:8" hidden="1">
      <c r="A317" s="73" t="s">
        <v>602</v>
      </c>
      <c r="B317" s="74" t="s">
        <v>663</v>
      </c>
      <c r="C317" s="73">
        <v>0.25</v>
      </c>
      <c r="D317" s="73">
        <f>ROUND(Лист1!D317*1.069,2)</f>
        <v>613.45000000000005</v>
      </c>
      <c r="E317" s="73"/>
      <c r="F317" s="73"/>
      <c r="G317" s="76">
        <f t="shared" si="29"/>
        <v>153.36000000000001</v>
      </c>
      <c r="H317" s="11">
        <f t="shared" si="30"/>
        <v>306.72000000000003</v>
      </c>
    </row>
    <row r="318" spans="1:8" hidden="1">
      <c r="A318" s="73" t="s">
        <v>603</v>
      </c>
      <c r="B318" s="74" t="s">
        <v>351</v>
      </c>
      <c r="C318" s="73">
        <v>1</v>
      </c>
      <c r="D318" s="73">
        <f>ROUND(Лист1!D318*1.069,0)</f>
        <v>357</v>
      </c>
      <c r="E318" s="73"/>
      <c r="F318" s="73"/>
      <c r="G318" s="76">
        <f t="shared" si="29"/>
        <v>357</v>
      </c>
      <c r="H318" s="11">
        <f t="shared" si="30"/>
        <v>714</v>
      </c>
    </row>
    <row r="319" spans="1:8" hidden="1">
      <c r="A319" s="73" t="s">
        <v>604</v>
      </c>
      <c r="B319" s="74" t="s">
        <v>238</v>
      </c>
      <c r="C319" s="73">
        <v>1</v>
      </c>
      <c r="D319" s="73">
        <f>ROUND(Лист1!D319*1.069,0)</f>
        <v>308</v>
      </c>
      <c r="E319" s="73"/>
      <c r="F319" s="73"/>
      <c r="G319" s="76">
        <f t="shared" si="29"/>
        <v>308</v>
      </c>
      <c r="H319" s="11">
        <f t="shared" si="30"/>
        <v>616</v>
      </c>
    </row>
    <row r="320" spans="1:8" ht="8.25" hidden="1" customHeight="1">
      <c r="A320" s="73"/>
      <c r="B320" s="74"/>
      <c r="C320" s="74"/>
      <c r="D320" s="74"/>
      <c r="E320" s="73"/>
      <c r="F320" s="73"/>
      <c r="G320" s="76">
        <f>C320*D320</f>
        <v>0</v>
      </c>
      <c r="H320" s="11">
        <f>G320*12</f>
        <v>0</v>
      </c>
    </row>
    <row r="321" spans="1:8" hidden="1">
      <c r="A321" s="73"/>
      <c r="B321" s="79" t="s">
        <v>620</v>
      </c>
      <c r="C321" s="73">
        <f>SUM(C313:C319)</f>
        <v>3.25</v>
      </c>
      <c r="D321" s="73"/>
      <c r="E321" s="73">
        <f>SUM(E313:E319)</f>
        <v>0</v>
      </c>
      <c r="F321" s="73">
        <f>SUM(F313:F319)</f>
        <v>0</v>
      </c>
      <c r="G321" s="76">
        <f>SUM(G313:G319)</f>
        <v>1309.69</v>
      </c>
      <c r="H321" s="11">
        <f>SUM(H313:H319)</f>
        <v>2619.38</v>
      </c>
    </row>
    <row r="322" spans="1:8" hidden="1">
      <c r="A322" s="73"/>
      <c r="B322" s="79" t="s">
        <v>621</v>
      </c>
      <c r="C322" s="73">
        <f>SUM(C313:C317)</f>
        <v>1.25</v>
      </c>
      <c r="D322" s="73"/>
      <c r="E322" s="73">
        <f>SUM(E313:E317)</f>
        <v>0</v>
      </c>
      <c r="F322" s="73">
        <f>SUM(F313:F317)</f>
        <v>0</v>
      </c>
      <c r="G322" s="76">
        <f>SUM(G313:G317)</f>
        <v>644.69000000000005</v>
      </c>
      <c r="H322" s="11">
        <f>SUM(H313:H317)</f>
        <v>1289.3800000000001</v>
      </c>
    </row>
    <row r="323" spans="1:8" hidden="1">
      <c r="A323" s="73"/>
      <c r="B323" s="79" t="s">
        <v>622</v>
      </c>
      <c r="C323" s="73">
        <f>C318</f>
        <v>1</v>
      </c>
      <c r="D323" s="73"/>
      <c r="E323" s="73">
        <f t="shared" ref="E323:H324" si="31">E318</f>
        <v>0</v>
      </c>
      <c r="F323" s="73">
        <f t="shared" si="31"/>
        <v>0</v>
      </c>
      <c r="G323" s="76">
        <f t="shared" si="31"/>
        <v>357</v>
      </c>
      <c r="H323" s="11">
        <f t="shared" si="31"/>
        <v>714</v>
      </c>
    </row>
    <row r="324" spans="1:8" hidden="1">
      <c r="A324" s="73"/>
      <c r="B324" s="79" t="s">
        <v>658</v>
      </c>
      <c r="C324" s="73">
        <f>C319</f>
        <v>1</v>
      </c>
      <c r="D324" s="73"/>
      <c r="E324" s="73">
        <f t="shared" si="31"/>
        <v>0</v>
      </c>
      <c r="F324" s="73">
        <f t="shared" si="31"/>
        <v>0</v>
      </c>
      <c r="G324" s="76">
        <f t="shared" si="31"/>
        <v>308</v>
      </c>
      <c r="H324" s="11">
        <f t="shared" si="31"/>
        <v>616</v>
      </c>
    </row>
    <row r="325" spans="1:8" hidden="1">
      <c r="A325" s="73"/>
      <c r="B325" s="74"/>
      <c r="C325" s="73"/>
      <c r="D325" s="73"/>
      <c r="E325" s="73"/>
      <c r="F325" s="73"/>
      <c r="G325" s="76"/>
      <c r="H325" s="11"/>
    </row>
    <row r="326" spans="1:8" ht="3.75" hidden="1" customHeight="1">
      <c r="A326" s="73"/>
      <c r="B326" s="74"/>
      <c r="C326" s="73"/>
      <c r="D326" s="73"/>
      <c r="E326" s="73"/>
      <c r="F326" s="73"/>
      <c r="G326" s="76"/>
      <c r="H326" s="11"/>
    </row>
    <row r="327" spans="1:8" hidden="1">
      <c r="A327" s="73"/>
      <c r="B327" s="808" t="s">
        <v>817</v>
      </c>
      <c r="C327" s="808"/>
      <c r="D327" s="808"/>
      <c r="E327" s="808"/>
      <c r="F327" s="73"/>
      <c r="G327" s="76"/>
      <c r="H327" s="11"/>
    </row>
    <row r="328" spans="1:8" hidden="1">
      <c r="A328" s="73" t="s">
        <v>597</v>
      </c>
      <c r="B328" s="74" t="s">
        <v>668</v>
      </c>
      <c r="C328" s="73">
        <v>1</v>
      </c>
      <c r="D328" s="73">
        <f>ROUND(Лист1!D328*1.069,2)</f>
        <v>746.8</v>
      </c>
      <c r="E328" s="73"/>
      <c r="F328" s="73"/>
      <c r="G328" s="76">
        <f t="shared" ref="G328:G334" si="32">ROUND(C328*D328,2)</f>
        <v>746.8</v>
      </c>
      <c r="H328" s="11">
        <f t="shared" ref="H328:H334" si="33">G328*2</f>
        <v>1493.6</v>
      </c>
    </row>
    <row r="329" spans="1:8" hidden="1">
      <c r="A329" s="73" t="s">
        <v>599</v>
      </c>
      <c r="B329" s="74" t="s">
        <v>301</v>
      </c>
      <c r="C329" s="73">
        <v>4.5</v>
      </c>
      <c r="D329" s="73">
        <f>ROUND(Лист1!D329*1.069,2)</f>
        <v>376.56</v>
      </c>
      <c r="E329" s="73"/>
      <c r="F329" s="73"/>
      <c r="G329" s="76">
        <f t="shared" si="32"/>
        <v>1694.52</v>
      </c>
      <c r="H329" s="11">
        <f t="shared" si="33"/>
        <v>3389.04</v>
      </c>
    </row>
    <row r="330" spans="1:8" hidden="1">
      <c r="A330" s="73" t="s">
        <v>600</v>
      </c>
      <c r="B330" s="74" t="s">
        <v>302</v>
      </c>
      <c r="C330" s="73">
        <v>1</v>
      </c>
      <c r="D330" s="73">
        <f>ROUND(Лист1!D330*1.069,0)</f>
        <v>357</v>
      </c>
      <c r="E330" s="73"/>
      <c r="F330" s="73"/>
      <c r="G330" s="76">
        <f t="shared" si="32"/>
        <v>357</v>
      </c>
      <c r="H330" s="11">
        <f t="shared" si="33"/>
        <v>714</v>
      </c>
    </row>
    <row r="331" spans="1:8" hidden="1">
      <c r="A331" s="73" t="s">
        <v>601</v>
      </c>
      <c r="B331" s="74" t="s">
        <v>387</v>
      </c>
      <c r="C331" s="73">
        <v>0.25</v>
      </c>
      <c r="D331" s="73">
        <f>ROUND(Лист1!D331*1.069,0)</f>
        <v>385</v>
      </c>
      <c r="E331" s="73"/>
      <c r="F331" s="73"/>
      <c r="G331" s="76">
        <f t="shared" si="32"/>
        <v>96.25</v>
      </c>
      <c r="H331" s="11">
        <f t="shared" si="33"/>
        <v>192.5</v>
      </c>
    </row>
    <row r="332" spans="1:8" hidden="1">
      <c r="A332" s="73" t="s">
        <v>602</v>
      </c>
      <c r="B332" s="74" t="s">
        <v>352</v>
      </c>
      <c r="C332" s="73">
        <v>4.5</v>
      </c>
      <c r="D332" s="73">
        <f>ROUND(Лист1!D332*1.069,0)</f>
        <v>321</v>
      </c>
      <c r="E332" s="73"/>
      <c r="F332" s="73"/>
      <c r="G332" s="76">
        <f t="shared" si="32"/>
        <v>1444.5</v>
      </c>
      <c r="H332" s="11">
        <f t="shared" si="33"/>
        <v>2889</v>
      </c>
    </row>
    <row r="333" spans="1:8" hidden="1">
      <c r="A333" s="73" t="s">
        <v>603</v>
      </c>
      <c r="B333" s="74" t="s">
        <v>305</v>
      </c>
      <c r="C333" s="73">
        <v>0.75</v>
      </c>
      <c r="D333" s="73">
        <f>ROUND(Лист1!D333*1.069,0)</f>
        <v>308</v>
      </c>
      <c r="E333" s="73"/>
      <c r="F333" s="73"/>
      <c r="G333" s="76">
        <f t="shared" si="32"/>
        <v>231</v>
      </c>
      <c r="H333" s="11">
        <f t="shared" si="33"/>
        <v>462</v>
      </c>
    </row>
    <row r="334" spans="1:8" hidden="1">
      <c r="A334" s="73" t="s">
        <v>604</v>
      </c>
      <c r="B334" s="74" t="s">
        <v>338</v>
      </c>
      <c r="C334" s="73">
        <v>0.5</v>
      </c>
      <c r="D334" s="73">
        <f>ROUND(Лист1!D334*1.069,0)</f>
        <v>308</v>
      </c>
      <c r="E334" s="73"/>
      <c r="F334" s="73"/>
      <c r="G334" s="76">
        <f t="shared" si="32"/>
        <v>154</v>
      </c>
      <c r="H334" s="11">
        <f t="shared" si="33"/>
        <v>308</v>
      </c>
    </row>
    <row r="335" spans="1:8" hidden="1">
      <c r="A335" s="73"/>
      <c r="B335" s="74"/>
      <c r="C335" s="73"/>
      <c r="D335" s="73"/>
      <c r="E335" s="73"/>
      <c r="F335" s="73"/>
      <c r="G335" s="76">
        <f>C335*D335</f>
        <v>0</v>
      </c>
      <c r="H335" s="11">
        <f>G335*12</f>
        <v>0</v>
      </c>
    </row>
    <row r="336" spans="1:8" hidden="1">
      <c r="A336" s="73"/>
      <c r="B336" s="79" t="s">
        <v>620</v>
      </c>
      <c r="C336" s="73">
        <f>SUM(C328:C334)</f>
        <v>12.5</v>
      </c>
      <c r="D336" s="73"/>
      <c r="E336" s="73">
        <f>SUM(E328:E334)</f>
        <v>0</v>
      </c>
      <c r="F336" s="73">
        <f>SUM(F328:F334)</f>
        <v>0</v>
      </c>
      <c r="G336" s="76">
        <f>SUM(G328:G334)</f>
        <v>4724.07</v>
      </c>
      <c r="H336" s="11">
        <f>SUM(H328:H334)</f>
        <v>9448.14</v>
      </c>
    </row>
    <row r="337" spans="1:8" hidden="1">
      <c r="A337" s="73"/>
      <c r="B337" s="79" t="s">
        <v>621</v>
      </c>
      <c r="C337" s="73">
        <f>C328</f>
        <v>1</v>
      </c>
      <c r="D337" s="73"/>
      <c r="E337" s="73">
        <f>E328</f>
        <v>0</v>
      </c>
      <c r="F337" s="73">
        <f>F328</f>
        <v>0</v>
      </c>
      <c r="G337" s="76">
        <f>G328</f>
        <v>746.8</v>
      </c>
      <c r="H337" s="11">
        <f>H328</f>
        <v>1493.6</v>
      </c>
    </row>
    <row r="338" spans="1:8" hidden="1">
      <c r="A338" s="73"/>
      <c r="B338" s="79" t="s">
        <v>622</v>
      </c>
      <c r="C338" s="73">
        <f>SUM(C329:C331)</f>
        <v>5.75</v>
      </c>
      <c r="D338" s="73"/>
      <c r="E338" s="73">
        <f>SUM(E329:E331)</f>
        <v>0</v>
      </c>
      <c r="F338" s="73">
        <f>SUM(F329:F331)</f>
        <v>0</v>
      </c>
      <c r="G338" s="76">
        <f>SUM(G329:G331)</f>
        <v>2147.77</v>
      </c>
      <c r="H338" s="11">
        <f>SUM(H329:H331)</f>
        <v>4295.54</v>
      </c>
    </row>
    <row r="339" spans="1:8" ht="15" hidden="1" customHeight="1">
      <c r="A339" s="73"/>
      <c r="B339" s="79" t="s">
        <v>658</v>
      </c>
      <c r="C339" s="73">
        <f>SUM(C332:C334)</f>
        <v>5.75</v>
      </c>
      <c r="D339" s="73"/>
      <c r="E339" s="73">
        <f>SUM(E332:E334)</f>
        <v>0</v>
      </c>
      <c r="F339" s="73">
        <f>SUM(F332:F334)</f>
        <v>0</v>
      </c>
      <c r="G339" s="76">
        <f>SUM(G332:G334)</f>
        <v>1829.5</v>
      </c>
      <c r="H339" s="11">
        <f>SUM(H332:H334)</f>
        <v>3659</v>
      </c>
    </row>
    <row r="340" spans="1:8" ht="1.5" hidden="1" customHeight="1">
      <c r="A340" s="73"/>
      <c r="B340" s="74"/>
      <c r="C340" s="73"/>
      <c r="D340" s="73"/>
      <c r="E340" s="73"/>
      <c r="F340" s="73"/>
      <c r="G340" s="76">
        <f>C340*D340</f>
        <v>0</v>
      </c>
      <c r="H340" s="11">
        <f>G340*12</f>
        <v>0</v>
      </c>
    </row>
    <row r="341" spans="1:8" ht="2.25" hidden="1" customHeight="1">
      <c r="A341" s="73"/>
      <c r="B341" s="74"/>
      <c r="C341" s="73"/>
      <c r="D341" s="73"/>
      <c r="E341" s="73"/>
      <c r="F341" s="73"/>
      <c r="G341" s="76">
        <f>C341*D341</f>
        <v>0</v>
      </c>
      <c r="H341" s="11">
        <f>G341*12</f>
        <v>0</v>
      </c>
    </row>
    <row r="342" spans="1:8" hidden="1">
      <c r="A342" s="73"/>
      <c r="B342" s="812" t="s">
        <v>818</v>
      </c>
      <c r="C342" s="812"/>
      <c r="D342" s="812"/>
      <c r="E342" s="73"/>
      <c r="F342" s="73"/>
      <c r="G342" s="76">
        <f>C342*D342</f>
        <v>0</v>
      </c>
      <c r="H342" s="11">
        <f>G342*12</f>
        <v>0</v>
      </c>
    </row>
    <row r="343" spans="1:8" hidden="1">
      <c r="A343" s="73" t="s">
        <v>597</v>
      </c>
      <c r="B343" s="74" t="s">
        <v>669</v>
      </c>
      <c r="C343" s="73">
        <v>5</v>
      </c>
      <c r="D343" s="73">
        <f>ROUND(Лист1!D343*1.069,2)</f>
        <v>490.4</v>
      </c>
      <c r="E343" s="73"/>
      <c r="F343" s="73"/>
      <c r="G343" s="76">
        <f t="shared" ref="G343:G372" si="34">ROUND(C343*D343,2)</f>
        <v>2452</v>
      </c>
      <c r="H343" s="11">
        <f t="shared" ref="H343:H374" si="35">G343*2</f>
        <v>4904</v>
      </c>
    </row>
    <row r="344" spans="1:8" hidden="1">
      <c r="A344" s="73" t="s">
        <v>599</v>
      </c>
      <c r="B344" s="74" t="s">
        <v>670</v>
      </c>
      <c r="C344" s="73">
        <v>0.5</v>
      </c>
      <c r="D344" s="73">
        <f>ROUND(Лист1!D344*1.069,0)</f>
        <v>700</v>
      </c>
      <c r="E344" s="73"/>
      <c r="F344" s="73"/>
      <c r="G344" s="76">
        <f t="shared" si="34"/>
        <v>350</v>
      </c>
      <c r="H344" s="11">
        <f t="shared" si="35"/>
        <v>700</v>
      </c>
    </row>
    <row r="345" spans="1:8" hidden="1">
      <c r="A345" s="73" t="s">
        <v>600</v>
      </c>
      <c r="B345" s="74" t="s">
        <v>671</v>
      </c>
      <c r="C345" s="73">
        <v>0.5</v>
      </c>
      <c r="D345" s="73">
        <f>ROUND(Лист1!D345*1.069,0)</f>
        <v>533</v>
      </c>
      <c r="E345" s="73"/>
      <c r="F345" s="73"/>
      <c r="G345" s="76">
        <f t="shared" si="34"/>
        <v>266.5</v>
      </c>
      <c r="H345" s="11">
        <f t="shared" si="35"/>
        <v>533</v>
      </c>
    </row>
    <row r="346" spans="1:8" hidden="1">
      <c r="A346" s="73" t="s">
        <v>601</v>
      </c>
      <c r="B346" s="74" t="s">
        <v>402</v>
      </c>
      <c r="C346" s="73">
        <v>0.25</v>
      </c>
      <c r="D346" s="73">
        <f>ROUND(Лист1!D346*1.069,0)</f>
        <v>434</v>
      </c>
      <c r="E346" s="73"/>
      <c r="F346" s="73"/>
      <c r="G346" s="76">
        <f t="shared" si="34"/>
        <v>108.5</v>
      </c>
      <c r="H346" s="11">
        <f t="shared" si="35"/>
        <v>217</v>
      </c>
    </row>
    <row r="347" spans="1:8" hidden="1">
      <c r="A347" s="73" t="s">
        <v>602</v>
      </c>
      <c r="B347" s="74" t="s">
        <v>167</v>
      </c>
      <c r="C347" s="73">
        <v>0.5</v>
      </c>
      <c r="D347" s="73">
        <f>ROUND(Лист1!D347*1.069,0)</f>
        <v>434</v>
      </c>
      <c r="E347" s="73"/>
      <c r="F347" s="73"/>
      <c r="G347" s="76">
        <f t="shared" si="34"/>
        <v>217</v>
      </c>
      <c r="H347" s="11">
        <f t="shared" si="35"/>
        <v>434</v>
      </c>
    </row>
    <row r="348" spans="1:8" hidden="1">
      <c r="A348" s="73" t="s">
        <v>603</v>
      </c>
      <c r="B348" s="74" t="s">
        <v>168</v>
      </c>
      <c r="C348" s="73">
        <v>0.5</v>
      </c>
      <c r="D348" s="73">
        <f>ROUND(Лист1!D348*1.069,0)</f>
        <v>434</v>
      </c>
      <c r="E348" s="73"/>
      <c r="F348" s="73"/>
      <c r="G348" s="76">
        <f t="shared" si="34"/>
        <v>217</v>
      </c>
      <c r="H348" s="11">
        <f t="shared" si="35"/>
        <v>434</v>
      </c>
    </row>
    <row r="349" spans="1:8" hidden="1">
      <c r="A349" s="73" t="s">
        <v>604</v>
      </c>
      <c r="B349" s="74" t="s">
        <v>353</v>
      </c>
      <c r="C349" s="73">
        <v>0.5</v>
      </c>
      <c r="D349" s="73">
        <f>ROUND(Лист1!D349*1.069,0)</f>
        <v>527</v>
      </c>
      <c r="E349" s="73"/>
      <c r="F349" s="73"/>
      <c r="G349" s="76">
        <f t="shared" si="34"/>
        <v>263.5</v>
      </c>
      <c r="H349" s="11">
        <f t="shared" si="35"/>
        <v>527</v>
      </c>
    </row>
    <row r="350" spans="1:8" hidden="1">
      <c r="A350" s="73" t="s">
        <v>605</v>
      </c>
      <c r="B350" s="74" t="s">
        <v>388</v>
      </c>
      <c r="C350" s="73">
        <v>0.5</v>
      </c>
      <c r="D350" s="73">
        <f>ROUND(Лист1!D350*1.069,2)</f>
        <v>483.13</v>
      </c>
      <c r="E350" s="73"/>
      <c r="F350" s="73"/>
      <c r="G350" s="76">
        <f t="shared" si="34"/>
        <v>241.57</v>
      </c>
      <c r="H350" s="11">
        <f t="shared" si="35"/>
        <v>483.14</v>
      </c>
    </row>
    <row r="351" spans="1:8" hidden="1">
      <c r="A351" s="73" t="s">
        <v>606</v>
      </c>
      <c r="B351" s="74" t="s">
        <v>169</v>
      </c>
      <c r="C351" s="73">
        <v>0.5</v>
      </c>
      <c r="D351" s="73">
        <f>ROUND(Лист1!D351*1.069,2)</f>
        <v>525.15</v>
      </c>
      <c r="E351" s="73"/>
      <c r="F351" s="73"/>
      <c r="G351" s="76">
        <f t="shared" si="34"/>
        <v>262.58</v>
      </c>
      <c r="H351" s="11">
        <f t="shared" si="35"/>
        <v>525.16</v>
      </c>
    </row>
    <row r="352" spans="1:8" hidden="1">
      <c r="A352" s="73" t="s">
        <v>607</v>
      </c>
      <c r="B352" s="74" t="s">
        <v>177</v>
      </c>
      <c r="C352" s="73">
        <v>0.5</v>
      </c>
      <c r="D352" s="73">
        <f>ROUND(Лист1!D352*1.069,2)</f>
        <v>483.13</v>
      </c>
      <c r="E352" s="73"/>
      <c r="F352" s="73"/>
      <c r="G352" s="76">
        <f t="shared" si="34"/>
        <v>241.57</v>
      </c>
      <c r="H352" s="11">
        <f t="shared" si="35"/>
        <v>483.14</v>
      </c>
    </row>
    <row r="353" spans="1:8" hidden="1">
      <c r="A353" s="73" t="s">
        <v>608</v>
      </c>
      <c r="B353" s="74" t="s">
        <v>178</v>
      </c>
      <c r="C353" s="73">
        <v>0.5</v>
      </c>
      <c r="D353" s="73">
        <f>ROUND(Лист1!D353*1.069,0)</f>
        <v>420</v>
      </c>
      <c r="E353" s="73"/>
      <c r="F353" s="73"/>
      <c r="G353" s="76">
        <f t="shared" si="34"/>
        <v>210</v>
      </c>
      <c r="H353" s="11">
        <f t="shared" si="35"/>
        <v>420</v>
      </c>
    </row>
    <row r="354" spans="1:8" hidden="1">
      <c r="A354" s="73" t="s">
        <v>609</v>
      </c>
      <c r="B354" s="74" t="s">
        <v>179</v>
      </c>
      <c r="C354" s="73">
        <v>0.25</v>
      </c>
      <c r="D354" s="73">
        <f>ROUND(Лист1!D354*1.069,0)</f>
        <v>420</v>
      </c>
      <c r="E354" s="73"/>
      <c r="F354" s="73"/>
      <c r="G354" s="76">
        <f t="shared" si="34"/>
        <v>105</v>
      </c>
      <c r="H354" s="11">
        <f t="shared" si="35"/>
        <v>210</v>
      </c>
    </row>
    <row r="355" spans="1:8" hidden="1">
      <c r="A355" s="73" t="s">
        <v>611</v>
      </c>
      <c r="B355" s="74" t="s">
        <v>359</v>
      </c>
      <c r="C355" s="73">
        <v>0.5</v>
      </c>
      <c r="D355" s="73">
        <f>ROUND(Лист1!D355*1.069,0)</f>
        <v>420</v>
      </c>
      <c r="E355" s="73"/>
      <c r="F355" s="73"/>
      <c r="G355" s="76">
        <f t="shared" si="34"/>
        <v>210</v>
      </c>
      <c r="H355" s="11">
        <f t="shared" si="35"/>
        <v>420</v>
      </c>
    </row>
    <row r="356" spans="1:8" hidden="1">
      <c r="A356" s="73" t="s">
        <v>613</v>
      </c>
      <c r="B356" s="74" t="s">
        <v>672</v>
      </c>
      <c r="C356" s="73">
        <v>1</v>
      </c>
      <c r="D356" s="73">
        <f>ROUND(Лист1!D356*1.069,2)</f>
        <v>588.59</v>
      </c>
      <c r="E356" s="73"/>
      <c r="F356" s="73"/>
      <c r="G356" s="76">
        <f t="shared" si="34"/>
        <v>588.59</v>
      </c>
      <c r="H356" s="11">
        <f t="shared" si="35"/>
        <v>1177.18</v>
      </c>
    </row>
    <row r="357" spans="1:8" hidden="1">
      <c r="A357" s="73" t="s">
        <v>614</v>
      </c>
      <c r="B357" s="74" t="s">
        <v>180</v>
      </c>
      <c r="C357" s="73">
        <v>0.5</v>
      </c>
      <c r="D357" s="73">
        <f>ROUND(Лист1!D357*1.069,0)</f>
        <v>357</v>
      </c>
      <c r="E357" s="73"/>
      <c r="F357" s="73"/>
      <c r="G357" s="76">
        <f t="shared" si="34"/>
        <v>178.5</v>
      </c>
      <c r="H357" s="11">
        <f t="shared" si="35"/>
        <v>357</v>
      </c>
    </row>
    <row r="358" spans="1:8" hidden="1">
      <c r="A358" s="73" t="s">
        <v>616</v>
      </c>
      <c r="B358" s="74" t="s">
        <v>389</v>
      </c>
      <c r="C358" s="73">
        <v>5</v>
      </c>
      <c r="D358" s="73">
        <f>ROUND(Лист1!D358*1.069,2)</f>
        <v>376.56</v>
      </c>
      <c r="E358" s="73"/>
      <c r="F358" s="73"/>
      <c r="G358" s="76">
        <f t="shared" si="34"/>
        <v>1882.8</v>
      </c>
      <c r="H358" s="11">
        <f t="shared" si="35"/>
        <v>3765.6</v>
      </c>
    </row>
    <row r="359" spans="1:8" hidden="1">
      <c r="A359" s="73" t="s">
        <v>618</v>
      </c>
      <c r="B359" s="74" t="s">
        <v>181</v>
      </c>
      <c r="C359" s="73">
        <v>4.75</v>
      </c>
      <c r="D359" s="73">
        <f>ROUND(Лист1!D359*1.069,2)</f>
        <v>376.56</v>
      </c>
      <c r="E359" s="73"/>
      <c r="F359" s="73"/>
      <c r="G359" s="76">
        <f t="shared" si="34"/>
        <v>1788.66</v>
      </c>
      <c r="H359" s="11">
        <f t="shared" si="35"/>
        <v>3577.32</v>
      </c>
    </row>
    <row r="360" spans="1:8" hidden="1">
      <c r="A360" s="73" t="s">
        <v>650</v>
      </c>
      <c r="B360" s="74" t="s">
        <v>182</v>
      </c>
      <c r="C360" s="73">
        <v>0.25</v>
      </c>
      <c r="D360" s="73">
        <f>ROUND(Лист1!D360*1.069,0)</f>
        <v>357</v>
      </c>
      <c r="E360" s="73"/>
      <c r="F360" s="73"/>
      <c r="G360" s="76">
        <f t="shared" si="34"/>
        <v>89.25</v>
      </c>
      <c r="H360" s="11">
        <f t="shared" si="35"/>
        <v>178.5</v>
      </c>
    </row>
    <row r="361" spans="1:8" hidden="1">
      <c r="A361" s="73" t="s">
        <v>651</v>
      </c>
      <c r="B361" s="74" t="s">
        <v>183</v>
      </c>
      <c r="C361" s="73">
        <v>0.5</v>
      </c>
      <c r="D361" s="73">
        <f>ROUND(Лист1!D361*1.069,0)</f>
        <v>370</v>
      </c>
      <c r="E361" s="73"/>
      <c r="F361" s="73"/>
      <c r="G361" s="76">
        <f t="shared" si="34"/>
        <v>185</v>
      </c>
      <c r="H361" s="11">
        <f t="shared" si="35"/>
        <v>370</v>
      </c>
    </row>
    <row r="362" spans="1:8" hidden="1">
      <c r="A362" s="73" t="s">
        <v>652</v>
      </c>
      <c r="B362" s="74" t="s">
        <v>184</v>
      </c>
      <c r="C362" s="73">
        <v>0.25</v>
      </c>
      <c r="D362" s="73">
        <f>ROUND(Лист1!D362*1.069,0)</f>
        <v>357</v>
      </c>
      <c r="E362" s="73"/>
      <c r="F362" s="73"/>
      <c r="G362" s="76">
        <f t="shared" si="34"/>
        <v>89.25</v>
      </c>
      <c r="H362" s="11">
        <f t="shared" si="35"/>
        <v>178.5</v>
      </c>
    </row>
    <row r="363" spans="1:8" hidden="1">
      <c r="A363" s="73" t="s">
        <v>653</v>
      </c>
      <c r="B363" s="74" t="s">
        <v>185</v>
      </c>
      <c r="C363" s="73">
        <v>4</v>
      </c>
      <c r="D363" s="73">
        <f>ROUND(Лист1!D363*1.069,2)</f>
        <v>376.56</v>
      </c>
      <c r="E363" s="73"/>
      <c r="F363" s="73"/>
      <c r="G363" s="76">
        <f t="shared" si="34"/>
        <v>1506.24</v>
      </c>
      <c r="H363" s="11">
        <f t="shared" si="35"/>
        <v>3012.48</v>
      </c>
    </row>
    <row r="364" spans="1:8" hidden="1">
      <c r="A364" s="73" t="s">
        <v>654</v>
      </c>
      <c r="B364" s="74" t="s">
        <v>186</v>
      </c>
      <c r="C364" s="73">
        <v>0.5</v>
      </c>
      <c r="D364" s="73">
        <f>ROUND(Лист1!D364*1.069,2)</f>
        <v>462.34</v>
      </c>
      <c r="E364" s="73"/>
      <c r="F364" s="73"/>
      <c r="G364" s="76">
        <f t="shared" si="34"/>
        <v>231.17</v>
      </c>
      <c r="H364" s="11">
        <f t="shared" si="35"/>
        <v>462.34</v>
      </c>
    </row>
    <row r="365" spans="1:8" hidden="1">
      <c r="A365" s="73" t="s">
        <v>655</v>
      </c>
      <c r="B365" s="74" t="s">
        <v>354</v>
      </c>
      <c r="C365" s="73">
        <v>0.25</v>
      </c>
      <c r="D365" s="73">
        <f>ROUND(Лист1!D365*1.069,2)</f>
        <v>517.5</v>
      </c>
      <c r="E365" s="73"/>
      <c r="F365" s="73"/>
      <c r="G365" s="76">
        <f t="shared" si="34"/>
        <v>129.38</v>
      </c>
      <c r="H365" s="11">
        <f t="shared" si="35"/>
        <v>258.76</v>
      </c>
    </row>
    <row r="366" spans="1:8" hidden="1">
      <c r="A366" s="73" t="s">
        <v>656</v>
      </c>
      <c r="B366" s="74" t="s">
        <v>187</v>
      </c>
      <c r="C366" s="73">
        <v>0.25</v>
      </c>
      <c r="D366" s="73">
        <f>ROUND(Лист1!D366*1.069,0)</f>
        <v>357</v>
      </c>
      <c r="E366" s="73"/>
      <c r="F366" s="73"/>
      <c r="G366" s="76">
        <f t="shared" si="34"/>
        <v>89.25</v>
      </c>
      <c r="H366" s="11">
        <f t="shared" si="35"/>
        <v>178.5</v>
      </c>
    </row>
    <row r="367" spans="1:8" hidden="1">
      <c r="A367" s="73" t="s">
        <v>657</v>
      </c>
      <c r="B367" s="74" t="s">
        <v>188</v>
      </c>
      <c r="C367" s="73">
        <v>1</v>
      </c>
      <c r="D367" s="73">
        <f>ROUND(Лист1!D367*1.069,0)</f>
        <v>370</v>
      </c>
      <c r="E367" s="73"/>
      <c r="F367" s="73"/>
      <c r="G367" s="76">
        <f t="shared" si="34"/>
        <v>370</v>
      </c>
      <c r="H367" s="11">
        <f t="shared" si="35"/>
        <v>740</v>
      </c>
    </row>
    <row r="368" spans="1:8" hidden="1">
      <c r="A368" s="73" t="s">
        <v>673</v>
      </c>
      <c r="B368" s="74" t="s">
        <v>189</v>
      </c>
      <c r="C368" s="73">
        <v>0.5</v>
      </c>
      <c r="D368" s="73">
        <f>ROUND(Лист1!D368*1.069,0)</f>
        <v>357</v>
      </c>
      <c r="E368" s="73"/>
      <c r="F368" s="73"/>
      <c r="G368" s="76">
        <f t="shared" si="34"/>
        <v>178.5</v>
      </c>
      <c r="H368" s="11">
        <f t="shared" si="35"/>
        <v>357</v>
      </c>
    </row>
    <row r="369" spans="1:8" hidden="1">
      <c r="A369" s="73" t="s">
        <v>674</v>
      </c>
      <c r="B369" s="74" t="s">
        <v>190</v>
      </c>
      <c r="C369" s="73">
        <v>0.5</v>
      </c>
      <c r="D369" s="73">
        <f>ROUND(Лист1!D369*1.069,0)</f>
        <v>481</v>
      </c>
      <c r="E369" s="73"/>
      <c r="F369" s="73"/>
      <c r="G369" s="76">
        <f t="shared" si="34"/>
        <v>240.5</v>
      </c>
      <c r="H369" s="11">
        <f t="shared" si="35"/>
        <v>481</v>
      </c>
    </row>
    <row r="370" spans="1:8" hidden="1">
      <c r="A370" s="73" t="s">
        <v>675</v>
      </c>
      <c r="B370" s="74" t="s">
        <v>191</v>
      </c>
      <c r="C370" s="73">
        <v>0.5</v>
      </c>
      <c r="D370" s="73">
        <f>ROUND(Лист1!D370*1.069,0)</f>
        <v>443</v>
      </c>
      <c r="E370" s="73"/>
      <c r="F370" s="73"/>
      <c r="G370" s="76">
        <f t="shared" si="34"/>
        <v>221.5</v>
      </c>
      <c r="H370" s="11">
        <f t="shared" si="35"/>
        <v>443</v>
      </c>
    </row>
    <row r="371" spans="1:8" hidden="1">
      <c r="A371" s="73" t="s">
        <v>694</v>
      </c>
      <c r="B371" s="74" t="s">
        <v>192</v>
      </c>
      <c r="C371" s="73">
        <v>0.25</v>
      </c>
      <c r="D371" s="73">
        <f>ROUND(Лист1!D371*1.069,0)</f>
        <v>357</v>
      </c>
      <c r="E371" s="73"/>
      <c r="F371" s="73"/>
      <c r="G371" s="76">
        <f t="shared" si="34"/>
        <v>89.25</v>
      </c>
      <c r="H371" s="11">
        <f t="shared" si="35"/>
        <v>178.5</v>
      </c>
    </row>
    <row r="372" spans="1:8" hidden="1">
      <c r="A372" s="73" t="s">
        <v>695</v>
      </c>
      <c r="B372" s="74" t="s">
        <v>193</v>
      </c>
      <c r="C372" s="73">
        <v>2</v>
      </c>
      <c r="D372" s="73">
        <f>ROUND(Лист1!D372*1.069,0)</f>
        <v>343</v>
      </c>
      <c r="E372" s="73"/>
      <c r="F372" s="73"/>
      <c r="G372" s="76">
        <f t="shared" si="34"/>
        <v>686</v>
      </c>
      <c r="H372" s="11">
        <f t="shared" si="35"/>
        <v>1372</v>
      </c>
    </row>
    <row r="373" spans="1:8" ht="0.75" hidden="1" customHeight="1">
      <c r="A373" s="73"/>
      <c r="B373" s="74"/>
      <c r="C373" s="73"/>
      <c r="D373" s="73"/>
      <c r="E373" s="73"/>
      <c r="F373" s="73"/>
      <c r="G373" s="76"/>
      <c r="H373" s="11">
        <f t="shared" si="35"/>
        <v>0</v>
      </c>
    </row>
    <row r="374" spans="1:8" hidden="1">
      <c r="A374" s="73" t="s">
        <v>697</v>
      </c>
      <c r="B374" s="74" t="s">
        <v>194</v>
      </c>
      <c r="C374" s="73">
        <v>2.5</v>
      </c>
      <c r="D374" s="73">
        <f>ROUND(Лист1!D374*1.069,0)</f>
        <v>308</v>
      </c>
      <c r="E374" s="73"/>
      <c r="F374" s="73"/>
      <c r="G374" s="76">
        <f>ROUND(C374*D374,2)</f>
        <v>770</v>
      </c>
      <c r="H374" s="11">
        <f t="shared" si="35"/>
        <v>1540</v>
      </c>
    </row>
    <row r="375" spans="1:8" ht="43.5" hidden="1" customHeight="1">
      <c r="A375" s="73"/>
      <c r="B375" s="79" t="s">
        <v>620</v>
      </c>
      <c r="C375" s="73">
        <f>SUM(C343:C374)</f>
        <v>35</v>
      </c>
      <c r="D375" s="73"/>
      <c r="E375" s="73">
        <f>SUM(E343:E374)</f>
        <v>0</v>
      </c>
      <c r="F375" s="73">
        <f>SUM(F343:F374)</f>
        <v>0</v>
      </c>
      <c r="G375" s="76">
        <f>SUM(G343:G374)</f>
        <v>14459.06</v>
      </c>
      <c r="H375" s="11">
        <f>SUM(H343:H374)</f>
        <v>28918.12</v>
      </c>
    </row>
    <row r="376" spans="1:8" hidden="1">
      <c r="A376" s="73"/>
      <c r="B376" s="79" t="s">
        <v>621</v>
      </c>
      <c r="C376" s="73">
        <f>SUM(C343:C355)</f>
        <v>10.5</v>
      </c>
      <c r="D376" s="73"/>
      <c r="E376" s="73">
        <f>SUM(E343:E355)</f>
        <v>0</v>
      </c>
      <c r="F376" s="73">
        <f>SUM(F343:F355)</f>
        <v>0</v>
      </c>
      <c r="G376" s="76">
        <f>SUM(G343:G355)</f>
        <v>5145.22</v>
      </c>
      <c r="H376" s="11">
        <f>SUM(H343:H355)</f>
        <v>10290.44</v>
      </c>
    </row>
    <row r="377" spans="1:8" hidden="1">
      <c r="A377" s="73"/>
      <c r="B377" s="79" t="s">
        <v>622</v>
      </c>
      <c r="C377" s="73">
        <f>SUM(C357:C372)</f>
        <v>21</v>
      </c>
      <c r="D377" s="73"/>
      <c r="E377" s="73">
        <f>SUM(E357:E372)</f>
        <v>0</v>
      </c>
      <c r="F377" s="73">
        <f>SUM(F357:F372)</f>
        <v>0</v>
      </c>
      <c r="G377" s="76">
        <f>SUM(G357:G372)</f>
        <v>7955.25</v>
      </c>
      <c r="H377" s="11">
        <f>SUM(H357:H372)</f>
        <v>15910.5</v>
      </c>
    </row>
    <row r="378" spans="1:8" hidden="1">
      <c r="A378" s="73"/>
      <c r="B378" s="79" t="s">
        <v>658</v>
      </c>
      <c r="C378" s="73">
        <f>SUM(C373:C374)</f>
        <v>2.5</v>
      </c>
      <c r="D378" s="73"/>
      <c r="E378" s="73">
        <f>SUM(E373:E374)</f>
        <v>0</v>
      </c>
      <c r="F378" s="73">
        <f>SUM(F373:F374)</f>
        <v>0</v>
      </c>
      <c r="G378" s="76">
        <f>SUM(G373:G374)</f>
        <v>770</v>
      </c>
      <c r="H378" s="11">
        <f>SUM(H373:H374)</f>
        <v>1540</v>
      </c>
    </row>
    <row r="379" spans="1:8" hidden="1">
      <c r="A379" s="73"/>
      <c r="B379" s="79" t="s">
        <v>623</v>
      </c>
      <c r="C379" s="73">
        <f>C356</f>
        <v>1</v>
      </c>
      <c r="D379" s="73"/>
      <c r="E379" s="73">
        <f>E356</f>
        <v>0</v>
      </c>
      <c r="F379" s="73">
        <f>F356</f>
        <v>0</v>
      </c>
      <c r="G379" s="76">
        <f>G356</f>
        <v>588.59</v>
      </c>
      <c r="H379" s="11">
        <f>H356</f>
        <v>1177.18</v>
      </c>
    </row>
    <row r="380" spans="1:8" ht="5.25" hidden="1" customHeight="1">
      <c r="A380" s="73"/>
      <c r="B380" s="74"/>
      <c r="C380" s="73"/>
      <c r="D380" s="73"/>
      <c r="E380" s="73"/>
      <c r="F380" s="73"/>
      <c r="G380" s="76">
        <f>C380*D380</f>
        <v>0</v>
      </c>
      <c r="H380" s="11">
        <f>G380*12</f>
        <v>0</v>
      </c>
    </row>
    <row r="381" spans="1:8" ht="22.5" hidden="1" customHeight="1">
      <c r="A381" s="73"/>
      <c r="B381" s="74"/>
      <c r="C381" s="73"/>
      <c r="D381" s="73"/>
      <c r="E381" s="73"/>
      <c r="F381" s="73"/>
      <c r="G381" s="76">
        <f>C381*D381</f>
        <v>0</v>
      </c>
      <c r="H381" s="11">
        <f>G381*12</f>
        <v>0</v>
      </c>
    </row>
    <row r="382" spans="1:8" hidden="1">
      <c r="A382" s="73"/>
      <c r="B382" s="75" t="s">
        <v>821</v>
      </c>
      <c r="C382" s="73"/>
      <c r="D382" s="73"/>
      <c r="E382" s="73"/>
      <c r="F382" s="73"/>
      <c r="G382" s="76">
        <f>C382*D382</f>
        <v>0</v>
      </c>
      <c r="H382" s="11">
        <f>G382*12</f>
        <v>0</v>
      </c>
    </row>
    <row r="383" spans="1:8" hidden="1">
      <c r="A383" s="73" t="s">
        <v>597</v>
      </c>
      <c r="B383" s="74" t="s">
        <v>395</v>
      </c>
      <c r="C383" s="73">
        <v>1</v>
      </c>
      <c r="D383" s="73">
        <f>ROUND(Лист1!D383*1.069,2)</f>
        <v>474.37</v>
      </c>
      <c r="E383" s="73"/>
      <c r="F383" s="73"/>
      <c r="G383" s="76">
        <f t="shared" ref="G383:G414" si="36">ROUND(C383*D383,2)</f>
        <v>474.37</v>
      </c>
      <c r="H383" s="11">
        <f t="shared" ref="H383:H414" si="37">G383*2</f>
        <v>948.74</v>
      </c>
    </row>
    <row r="384" spans="1:8" hidden="1">
      <c r="A384" s="73" t="s">
        <v>599</v>
      </c>
      <c r="B384" s="74" t="s">
        <v>396</v>
      </c>
      <c r="C384" s="73">
        <v>7.25</v>
      </c>
      <c r="D384" s="73">
        <f>ROUND(Лист1!D384*1.069,2)</f>
        <v>490.4</v>
      </c>
      <c r="E384" s="73"/>
      <c r="F384" s="73"/>
      <c r="G384" s="76">
        <f t="shared" si="36"/>
        <v>3555.4</v>
      </c>
      <c r="H384" s="11">
        <f t="shared" si="37"/>
        <v>7110.8</v>
      </c>
    </row>
    <row r="385" spans="1:8" hidden="1">
      <c r="A385" s="73" t="s">
        <v>600</v>
      </c>
      <c r="B385" s="74" t="s">
        <v>195</v>
      </c>
      <c r="C385" s="73">
        <v>1</v>
      </c>
      <c r="D385" s="73">
        <f>ROUND(Лист1!D385*1.069,0)</f>
        <v>434</v>
      </c>
      <c r="E385" s="73"/>
      <c r="F385" s="73"/>
      <c r="G385" s="76">
        <f t="shared" si="36"/>
        <v>434</v>
      </c>
      <c r="H385" s="11">
        <f t="shared" si="37"/>
        <v>868</v>
      </c>
    </row>
    <row r="386" spans="1:8" hidden="1">
      <c r="A386" s="73" t="s">
        <v>601</v>
      </c>
      <c r="B386" s="74" t="s">
        <v>196</v>
      </c>
      <c r="C386" s="73">
        <v>0.25</v>
      </c>
      <c r="D386" s="73">
        <f>ROUND(Лист1!D386*1.069,0)</f>
        <v>471</v>
      </c>
      <c r="E386" s="73"/>
      <c r="F386" s="73"/>
      <c r="G386" s="76">
        <f t="shared" si="36"/>
        <v>117.75</v>
      </c>
      <c r="H386" s="11">
        <f t="shared" si="37"/>
        <v>235.5</v>
      </c>
    </row>
    <row r="387" spans="1:8" hidden="1">
      <c r="A387" s="73" t="s">
        <v>602</v>
      </c>
      <c r="B387" s="74" t="s">
        <v>677</v>
      </c>
      <c r="C387" s="73">
        <v>0.75</v>
      </c>
      <c r="D387" s="73">
        <f>ROUND(Лист1!D387*1.069,2)</f>
        <v>525.15</v>
      </c>
      <c r="E387" s="73"/>
      <c r="F387" s="73"/>
      <c r="G387" s="76">
        <f t="shared" si="36"/>
        <v>393.86</v>
      </c>
      <c r="H387" s="11">
        <f t="shared" si="37"/>
        <v>787.72</v>
      </c>
    </row>
    <row r="388" spans="1:8" hidden="1">
      <c r="A388" s="73" t="s">
        <v>603</v>
      </c>
      <c r="B388" s="74" t="s">
        <v>660</v>
      </c>
      <c r="C388" s="73">
        <v>0.5</v>
      </c>
      <c r="D388" s="73">
        <f>ROUND(Лист1!D388*1.069,2)</f>
        <v>586.4</v>
      </c>
      <c r="E388" s="73"/>
      <c r="F388" s="73"/>
      <c r="G388" s="76">
        <f t="shared" si="36"/>
        <v>293.2</v>
      </c>
      <c r="H388" s="11">
        <f t="shared" si="37"/>
        <v>586.4</v>
      </c>
    </row>
    <row r="389" spans="1:8" hidden="1">
      <c r="A389" s="73" t="s">
        <v>604</v>
      </c>
      <c r="B389" s="74" t="s">
        <v>679</v>
      </c>
      <c r="C389" s="73">
        <v>1</v>
      </c>
      <c r="D389" s="73">
        <f>ROUND(Лист1!D389*1.069,0)</f>
        <v>434</v>
      </c>
      <c r="E389" s="73"/>
      <c r="F389" s="73"/>
      <c r="G389" s="76">
        <f t="shared" si="36"/>
        <v>434</v>
      </c>
      <c r="H389" s="11">
        <f t="shared" si="37"/>
        <v>868</v>
      </c>
    </row>
    <row r="390" spans="1:8" hidden="1">
      <c r="A390" s="73" t="s">
        <v>605</v>
      </c>
      <c r="B390" s="74" t="s">
        <v>680</v>
      </c>
      <c r="C390" s="73">
        <v>0.75</v>
      </c>
      <c r="D390" s="73">
        <f>ROUND(Лист1!D390*1.069,2)</f>
        <v>455.71</v>
      </c>
      <c r="E390" s="73"/>
      <c r="F390" s="73"/>
      <c r="G390" s="76">
        <f t="shared" si="36"/>
        <v>341.78</v>
      </c>
      <c r="H390" s="11">
        <f t="shared" si="37"/>
        <v>683.56</v>
      </c>
    </row>
    <row r="391" spans="1:8" hidden="1">
      <c r="A391" s="73" t="s">
        <v>606</v>
      </c>
      <c r="B391" s="74" t="s">
        <v>681</v>
      </c>
      <c r="C391" s="73">
        <v>1</v>
      </c>
      <c r="D391" s="73">
        <f>ROUND(Лист1!D391*1.069,2)</f>
        <v>560.1</v>
      </c>
      <c r="E391" s="73"/>
      <c r="F391" s="73"/>
      <c r="G391" s="76">
        <f t="shared" si="36"/>
        <v>560.1</v>
      </c>
      <c r="H391" s="11">
        <f t="shared" si="37"/>
        <v>1120.2</v>
      </c>
    </row>
    <row r="392" spans="1:8" hidden="1">
      <c r="A392" s="73" t="s">
        <v>607</v>
      </c>
      <c r="B392" s="74" t="s">
        <v>682</v>
      </c>
      <c r="C392" s="73">
        <v>1</v>
      </c>
      <c r="D392" s="73">
        <f>ROUND(Лист1!D392*1.069,2)</f>
        <v>616.23</v>
      </c>
      <c r="E392" s="73"/>
      <c r="F392" s="73"/>
      <c r="G392" s="76">
        <f t="shared" si="36"/>
        <v>616.23</v>
      </c>
      <c r="H392" s="11">
        <f t="shared" si="37"/>
        <v>1232.46</v>
      </c>
    </row>
    <row r="393" spans="1:8" hidden="1">
      <c r="A393" s="73" t="s">
        <v>608</v>
      </c>
      <c r="B393" s="74" t="s">
        <v>683</v>
      </c>
      <c r="C393" s="73">
        <v>0.25</v>
      </c>
      <c r="D393" s="73">
        <f>ROUND(Лист1!D393*1.069,0)</f>
        <v>420</v>
      </c>
      <c r="E393" s="73"/>
      <c r="F393" s="73"/>
      <c r="G393" s="76">
        <f t="shared" si="36"/>
        <v>105</v>
      </c>
      <c r="H393" s="11">
        <f t="shared" si="37"/>
        <v>210</v>
      </c>
    </row>
    <row r="394" spans="1:8" hidden="1">
      <c r="A394" s="73" t="s">
        <v>609</v>
      </c>
      <c r="B394" s="74" t="s">
        <v>197</v>
      </c>
      <c r="C394" s="73">
        <v>0.5</v>
      </c>
      <c r="D394" s="73">
        <f>ROUND(Лист1!D394*1.069,0)</f>
        <v>471</v>
      </c>
      <c r="E394" s="73"/>
      <c r="F394" s="73"/>
      <c r="G394" s="76">
        <f t="shared" si="36"/>
        <v>235.5</v>
      </c>
      <c r="H394" s="11">
        <f t="shared" si="37"/>
        <v>471</v>
      </c>
    </row>
    <row r="395" spans="1:8" hidden="1">
      <c r="A395" s="73" t="s">
        <v>611</v>
      </c>
      <c r="B395" s="74" t="s">
        <v>684</v>
      </c>
      <c r="C395" s="73">
        <v>1</v>
      </c>
      <c r="D395" s="73">
        <f>ROUND(Лист1!D395*1.069,0)</f>
        <v>420</v>
      </c>
      <c r="E395" s="73"/>
      <c r="F395" s="73"/>
      <c r="G395" s="76">
        <f t="shared" si="36"/>
        <v>420</v>
      </c>
      <c r="H395" s="11">
        <f t="shared" si="37"/>
        <v>840</v>
      </c>
    </row>
    <row r="396" spans="1:8" hidden="1">
      <c r="A396" s="73" t="s">
        <v>613</v>
      </c>
      <c r="B396" s="74" t="s">
        <v>685</v>
      </c>
      <c r="C396" s="73">
        <v>1</v>
      </c>
      <c r="D396" s="73">
        <f>ROUND(Лист1!D396*1.069,0)</f>
        <v>700</v>
      </c>
      <c r="E396" s="73"/>
      <c r="F396" s="73"/>
      <c r="G396" s="76">
        <f t="shared" si="36"/>
        <v>700</v>
      </c>
      <c r="H396" s="11">
        <f t="shared" si="37"/>
        <v>1400</v>
      </c>
    </row>
    <row r="397" spans="1:8" hidden="1">
      <c r="A397" s="73" t="s">
        <v>614</v>
      </c>
      <c r="B397" s="74" t="s">
        <v>686</v>
      </c>
      <c r="C397" s="73">
        <v>1</v>
      </c>
      <c r="D397" s="73">
        <f>ROUND(Лист1!D397*1.069,0)</f>
        <v>420</v>
      </c>
      <c r="E397" s="73"/>
      <c r="F397" s="73"/>
      <c r="G397" s="76">
        <f t="shared" si="36"/>
        <v>420</v>
      </c>
      <c r="H397" s="11">
        <f t="shared" si="37"/>
        <v>840</v>
      </c>
    </row>
    <row r="398" spans="1:8" hidden="1">
      <c r="A398" s="73" t="s">
        <v>616</v>
      </c>
      <c r="B398" s="74" t="s">
        <v>687</v>
      </c>
      <c r="C398" s="73">
        <v>1</v>
      </c>
      <c r="D398" s="73">
        <f>ROUND(Лист1!D398*1.069,2)</f>
        <v>546.15</v>
      </c>
      <c r="E398" s="73"/>
      <c r="F398" s="73"/>
      <c r="G398" s="76">
        <f t="shared" si="36"/>
        <v>546.15</v>
      </c>
      <c r="H398" s="11">
        <f t="shared" si="37"/>
        <v>1092.3</v>
      </c>
    </row>
    <row r="399" spans="1:8" hidden="1">
      <c r="A399" s="81" t="s">
        <v>618</v>
      </c>
      <c r="B399" s="74" t="s">
        <v>198</v>
      </c>
      <c r="C399" s="73">
        <v>0.5</v>
      </c>
      <c r="D399" s="73">
        <f>ROUND(Лист1!D399*1.069,0)</f>
        <v>420</v>
      </c>
      <c r="E399" s="73"/>
      <c r="F399" s="73"/>
      <c r="G399" s="76">
        <f t="shared" si="36"/>
        <v>210</v>
      </c>
      <c r="H399" s="11">
        <f t="shared" si="37"/>
        <v>420</v>
      </c>
    </row>
    <row r="400" spans="1:8" hidden="1">
      <c r="A400" s="73" t="s">
        <v>650</v>
      </c>
      <c r="B400" s="74" t="s">
        <v>199</v>
      </c>
      <c r="C400" s="73">
        <v>0.25</v>
      </c>
      <c r="D400" s="73">
        <f>ROUND(Лист1!D400*1.069,0)</f>
        <v>420</v>
      </c>
      <c r="E400" s="73"/>
      <c r="F400" s="73"/>
      <c r="G400" s="76">
        <f t="shared" si="36"/>
        <v>105</v>
      </c>
      <c r="H400" s="11">
        <f t="shared" si="37"/>
        <v>210</v>
      </c>
    </row>
    <row r="401" spans="1:8" hidden="1">
      <c r="A401" s="73" t="s">
        <v>651</v>
      </c>
      <c r="B401" s="74" t="s">
        <v>689</v>
      </c>
      <c r="C401" s="73">
        <v>1</v>
      </c>
      <c r="D401" s="73">
        <f>ROUND(Лист1!D401*1.069,0)</f>
        <v>420</v>
      </c>
      <c r="E401" s="73"/>
      <c r="F401" s="73"/>
      <c r="G401" s="76">
        <f t="shared" si="36"/>
        <v>420</v>
      </c>
      <c r="H401" s="11">
        <f t="shared" si="37"/>
        <v>840</v>
      </c>
    </row>
    <row r="402" spans="1:8" hidden="1">
      <c r="A402" s="73" t="s">
        <v>652</v>
      </c>
      <c r="B402" s="74" t="s">
        <v>690</v>
      </c>
      <c r="C402" s="73">
        <v>0.25</v>
      </c>
      <c r="D402" s="73">
        <f>ROUND(Лист1!D402*1.069,0)</f>
        <v>420</v>
      </c>
      <c r="E402" s="73"/>
      <c r="F402" s="73"/>
      <c r="G402" s="76">
        <f t="shared" si="36"/>
        <v>105</v>
      </c>
      <c r="H402" s="11">
        <f t="shared" si="37"/>
        <v>210</v>
      </c>
    </row>
    <row r="403" spans="1:8" hidden="1">
      <c r="A403" s="73" t="s">
        <v>653</v>
      </c>
      <c r="B403" s="74" t="s">
        <v>691</v>
      </c>
      <c r="C403" s="73">
        <v>2</v>
      </c>
      <c r="D403" s="73">
        <f>ROUND(Лист1!D403*1.069,2)</f>
        <v>534.77</v>
      </c>
      <c r="E403" s="73"/>
      <c r="F403" s="73"/>
      <c r="G403" s="76">
        <f t="shared" si="36"/>
        <v>1069.54</v>
      </c>
      <c r="H403" s="11">
        <f t="shared" si="37"/>
        <v>2139.08</v>
      </c>
    </row>
    <row r="404" spans="1:8" hidden="1">
      <c r="A404" s="73" t="s">
        <v>654</v>
      </c>
      <c r="B404" s="74" t="s">
        <v>692</v>
      </c>
      <c r="C404" s="73">
        <v>1</v>
      </c>
      <c r="D404" s="73">
        <f>ROUND(Лист1!D404*1.069,2)</f>
        <v>589.29</v>
      </c>
      <c r="E404" s="73"/>
      <c r="F404" s="73"/>
      <c r="G404" s="76">
        <f t="shared" si="36"/>
        <v>589.29</v>
      </c>
      <c r="H404" s="11">
        <f t="shared" si="37"/>
        <v>1178.58</v>
      </c>
    </row>
    <row r="405" spans="1:8" hidden="1">
      <c r="A405" s="73" t="s">
        <v>655</v>
      </c>
      <c r="B405" s="74" t="s">
        <v>693</v>
      </c>
      <c r="C405" s="73">
        <v>0.25</v>
      </c>
      <c r="D405" s="73">
        <f>ROUND(Лист1!D405*1.069,2)</f>
        <v>499.12</v>
      </c>
      <c r="E405" s="73"/>
      <c r="F405" s="73"/>
      <c r="G405" s="76">
        <f t="shared" si="36"/>
        <v>124.78</v>
      </c>
      <c r="H405" s="11">
        <f t="shared" si="37"/>
        <v>249.56</v>
      </c>
    </row>
    <row r="406" spans="1:8" hidden="1">
      <c r="A406" s="73" t="s">
        <v>656</v>
      </c>
      <c r="B406" s="74" t="s">
        <v>832</v>
      </c>
      <c r="C406" s="73">
        <v>4</v>
      </c>
      <c r="D406" s="73">
        <f>ROUND(Лист1!D406*1.069,0)</f>
        <v>407</v>
      </c>
      <c r="E406" s="73"/>
      <c r="F406" s="73"/>
      <c r="G406" s="76">
        <f t="shared" si="36"/>
        <v>1628</v>
      </c>
      <c r="H406" s="11">
        <f t="shared" si="37"/>
        <v>3256</v>
      </c>
    </row>
    <row r="407" spans="1:8" ht="30" hidden="1">
      <c r="A407" s="73" t="s">
        <v>657</v>
      </c>
      <c r="B407" s="74" t="s">
        <v>200</v>
      </c>
      <c r="C407" s="73">
        <v>0.75</v>
      </c>
      <c r="D407" s="73">
        <f>ROUND(Лист1!D407*1.069,0)</f>
        <v>420</v>
      </c>
      <c r="E407" s="73"/>
      <c r="F407" s="73"/>
      <c r="G407" s="76">
        <f t="shared" si="36"/>
        <v>315</v>
      </c>
      <c r="H407" s="11">
        <f t="shared" si="37"/>
        <v>630</v>
      </c>
    </row>
    <row r="408" spans="1:8" hidden="1">
      <c r="A408" s="73" t="s">
        <v>673</v>
      </c>
      <c r="B408" s="74" t="s">
        <v>162</v>
      </c>
      <c r="C408" s="73">
        <v>1</v>
      </c>
      <c r="D408" s="73">
        <f>ROUND(Лист1!D408*1.069,0)</f>
        <v>471</v>
      </c>
      <c r="E408" s="73"/>
      <c r="F408" s="73"/>
      <c r="G408" s="76">
        <f t="shared" si="36"/>
        <v>471</v>
      </c>
      <c r="H408" s="11">
        <f t="shared" si="37"/>
        <v>942</v>
      </c>
    </row>
    <row r="409" spans="1:8" hidden="1">
      <c r="A409" s="73" t="s">
        <v>674</v>
      </c>
      <c r="B409" s="74" t="s">
        <v>397</v>
      </c>
      <c r="C409" s="73">
        <v>1</v>
      </c>
      <c r="D409" s="73">
        <f>ROUND(Лист1!D409*1.069,2)</f>
        <v>433.91</v>
      </c>
      <c r="E409" s="73"/>
      <c r="F409" s="73"/>
      <c r="G409" s="76">
        <f t="shared" si="36"/>
        <v>433.91</v>
      </c>
      <c r="H409" s="11">
        <f t="shared" si="37"/>
        <v>867.82</v>
      </c>
    </row>
    <row r="410" spans="1:8" hidden="1">
      <c r="A410" s="73" t="s">
        <v>675</v>
      </c>
      <c r="B410" s="74" t="s">
        <v>398</v>
      </c>
      <c r="C410" s="73">
        <v>7.25</v>
      </c>
      <c r="D410" s="73">
        <f>ROUND(Лист1!D410*1.069,2)</f>
        <v>376.56</v>
      </c>
      <c r="E410" s="73"/>
      <c r="F410" s="73"/>
      <c r="G410" s="76">
        <f t="shared" si="36"/>
        <v>2730.06</v>
      </c>
      <c r="H410" s="11">
        <f t="shared" si="37"/>
        <v>5460.12</v>
      </c>
    </row>
    <row r="411" spans="1:8" ht="30" hidden="1">
      <c r="A411" s="73" t="s">
        <v>694</v>
      </c>
      <c r="B411" s="74" t="s">
        <v>201</v>
      </c>
      <c r="C411" s="73">
        <v>1</v>
      </c>
      <c r="D411" s="73">
        <f>ROUND(Лист1!D411*1.069,0)</f>
        <v>385</v>
      </c>
      <c r="E411" s="73"/>
      <c r="F411" s="73"/>
      <c r="G411" s="76">
        <f t="shared" si="36"/>
        <v>385</v>
      </c>
      <c r="H411" s="11">
        <f t="shared" si="37"/>
        <v>770</v>
      </c>
    </row>
    <row r="412" spans="1:8" hidden="1">
      <c r="A412" s="73" t="s">
        <v>695</v>
      </c>
      <c r="B412" s="74" t="s">
        <v>202</v>
      </c>
      <c r="C412" s="73">
        <v>0.5</v>
      </c>
      <c r="D412" s="73">
        <f>ROUND(Лист1!D412*1.069,2)</f>
        <v>446.31</v>
      </c>
      <c r="E412" s="73"/>
      <c r="F412" s="73"/>
      <c r="G412" s="76">
        <f t="shared" si="36"/>
        <v>223.16</v>
      </c>
      <c r="H412" s="11">
        <f t="shared" si="37"/>
        <v>446.32</v>
      </c>
    </row>
    <row r="413" spans="1:8" hidden="1">
      <c r="A413" s="73" t="s">
        <v>697</v>
      </c>
      <c r="B413" s="74" t="s">
        <v>206</v>
      </c>
      <c r="C413" s="73">
        <v>0.5</v>
      </c>
      <c r="D413" s="73">
        <f>ROUND(Лист1!D413*1.069,2)</f>
        <v>425.36</v>
      </c>
      <c r="E413" s="73"/>
      <c r="F413" s="73"/>
      <c r="G413" s="76">
        <f t="shared" si="36"/>
        <v>212.68</v>
      </c>
      <c r="H413" s="11">
        <f t="shared" si="37"/>
        <v>425.36</v>
      </c>
    </row>
    <row r="414" spans="1:8" hidden="1">
      <c r="A414" s="73" t="s">
        <v>696</v>
      </c>
      <c r="B414" s="74" t="s">
        <v>399</v>
      </c>
      <c r="C414" s="73">
        <v>4.75</v>
      </c>
      <c r="D414" s="73">
        <f>ROUND(Лист1!D414*1.069,2)</f>
        <v>376.56</v>
      </c>
      <c r="E414" s="73"/>
      <c r="F414" s="73"/>
      <c r="G414" s="76">
        <f t="shared" si="36"/>
        <v>1788.66</v>
      </c>
      <c r="H414" s="11">
        <f t="shared" si="37"/>
        <v>3577.32</v>
      </c>
    </row>
    <row r="415" spans="1:8" hidden="1">
      <c r="A415" s="73" t="s">
        <v>698</v>
      </c>
      <c r="B415" s="74" t="s">
        <v>188</v>
      </c>
      <c r="C415" s="73">
        <v>1.5</v>
      </c>
      <c r="D415" s="73">
        <f>ROUND(Лист1!D415*1.069,0)</f>
        <v>357</v>
      </c>
      <c r="E415" s="73"/>
      <c r="F415" s="73"/>
      <c r="G415" s="76">
        <f t="shared" ref="G415:G450" si="38">ROUND(C415*D415,2)</f>
        <v>535.5</v>
      </c>
      <c r="H415" s="11">
        <f t="shared" ref="H415:H446" si="39">G415*2</f>
        <v>1071</v>
      </c>
    </row>
    <row r="416" spans="1:8" hidden="1">
      <c r="A416" s="73" t="s">
        <v>699</v>
      </c>
      <c r="B416" s="74" t="s">
        <v>189</v>
      </c>
      <c r="C416" s="73">
        <v>1</v>
      </c>
      <c r="D416" s="73">
        <f>ROUND(Лист1!D416*1.069,0)</f>
        <v>357</v>
      </c>
      <c r="E416" s="73"/>
      <c r="F416" s="73"/>
      <c r="G416" s="76">
        <f t="shared" si="38"/>
        <v>357</v>
      </c>
      <c r="H416" s="11">
        <f t="shared" si="39"/>
        <v>714</v>
      </c>
    </row>
    <row r="417" spans="1:8" hidden="1">
      <c r="A417" s="73" t="s">
        <v>700</v>
      </c>
      <c r="B417" s="74" t="s">
        <v>207</v>
      </c>
      <c r="C417" s="73">
        <v>1</v>
      </c>
      <c r="D417" s="73">
        <f>ROUND(Лист1!D417*1.069,0)</f>
        <v>370</v>
      </c>
      <c r="E417" s="73"/>
      <c r="F417" s="73"/>
      <c r="G417" s="76">
        <f t="shared" si="38"/>
        <v>370</v>
      </c>
      <c r="H417" s="11">
        <f t="shared" si="39"/>
        <v>740</v>
      </c>
    </row>
    <row r="418" spans="1:8" hidden="1">
      <c r="A418" s="73" t="s">
        <v>701</v>
      </c>
      <c r="B418" s="74" t="s">
        <v>355</v>
      </c>
      <c r="C418" s="73">
        <v>0.75</v>
      </c>
      <c r="D418" s="73">
        <f>ROUND(Лист1!D418*1.069,0)</f>
        <v>357</v>
      </c>
      <c r="E418" s="73"/>
      <c r="F418" s="73"/>
      <c r="G418" s="76">
        <f t="shared" si="38"/>
        <v>267.75</v>
      </c>
      <c r="H418" s="11">
        <f t="shared" si="39"/>
        <v>535.5</v>
      </c>
    </row>
    <row r="419" spans="1:8" hidden="1">
      <c r="A419" s="73" t="s">
        <v>702</v>
      </c>
      <c r="B419" s="74" t="s">
        <v>208</v>
      </c>
      <c r="C419" s="73">
        <v>1</v>
      </c>
      <c r="D419" s="73">
        <f>ROUND(Лист1!D419*1.069,0)</f>
        <v>385</v>
      </c>
      <c r="E419" s="73"/>
      <c r="F419" s="73"/>
      <c r="G419" s="76">
        <f t="shared" si="38"/>
        <v>385</v>
      </c>
      <c r="H419" s="11">
        <f t="shared" si="39"/>
        <v>770</v>
      </c>
    </row>
    <row r="420" spans="1:8" hidden="1">
      <c r="A420" s="73" t="s">
        <v>703</v>
      </c>
      <c r="B420" s="74" t="s">
        <v>400</v>
      </c>
      <c r="C420" s="73">
        <v>1</v>
      </c>
      <c r="D420" s="73">
        <f>ROUND(Лист1!D420*1.069,0)</f>
        <v>357</v>
      </c>
      <c r="E420" s="73"/>
      <c r="F420" s="73"/>
      <c r="G420" s="76">
        <f t="shared" si="38"/>
        <v>357</v>
      </c>
      <c r="H420" s="11">
        <f t="shared" si="39"/>
        <v>714</v>
      </c>
    </row>
    <row r="421" spans="1:8" hidden="1">
      <c r="A421" s="73" t="s">
        <v>704</v>
      </c>
      <c r="B421" s="74" t="s">
        <v>209</v>
      </c>
      <c r="C421" s="73">
        <v>1</v>
      </c>
      <c r="D421" s="73">
        <f>ROUND(Лист1!D421*1.069,2)</f>
        <v>446.31</v>
      </c>
      <c r="E421" s="73"/>
      <c r="F421" s="73"/>
      <c r="G421" s="76">
        <f t="shared" si="38"/>
        <v>446.31</v>
      </c>
      <c r="H421" s="11">
        <f t="shared" si="39"/>
        <v>892.62</v>
      </c>
    </row>
    <row r="422" spans="1:8" hidden="1">
      <c r="A422" s="73" t="s">
        <v>705</v>
      </c>
      <c r="B422" s="74" t="s">
        <v>210</v>
      </c>
      <c r="C422" s="73">
        <v>1</v>
      </c>
      <c r="D422" s="73">
        <f>ROUND(Лист1!D422*1.069,0)</f>
        <v>480</v>
      </c>
      <c r="E422" s="73"/>
      <c r="F422" s="73"/>
      <c r="G422" s="76">
        <f t="shared" si="38"/>
        <v>480</v>
      </c>
      <c r="H422" s="11">
        <f t="shared" si="39"/>
        <v>960</v>
      </c>
    </row>
    <row r="423" spans="1:8" hidden="1">
      <c r="A423" s="73" t="s">
        <v>706</v>
      </c>
      <c r="B423" s="74" t="s">
        <v>212</v>
      </c>
      <c r="C423" s="73">
        <v>0.25</v>
      </c>
      <c r="D423" s="73">
        <f>ROUND(Лист1!D423*1.069,0)</f>
        <v>357</v>
      </c>
      <c r="E423" s="73"/>
      <c r="F423" s="73"/>
      <c r="G423" s="76">
        <f t="shared" si="38"/>
        <v>89.25</v>
      </c>
      <c r="H423" s="11">
        <f t="shared" si="39"/>
        <v>178.5</v>
      </c>
    </row>
    <row r="424" spans="1:8" hidden="1">
      <c r="A424" s="73" t="s">
        <v>707</v>
      </c>
      <c r="B424" s="74" t="s">
        <v>211</v>
      </c>
      <c r="C424" s="73">
        <v>1</v>
      </c>
      <c r="D424" s="73">
        <f>ROUND(Лист1!D424*1.069,0)</f>
        <v>357</v>
      </c>
      <c r="E424" s="73"/>
      <c r="F424" s="73"/>
      <c r="G424" s="76">
        <f t="shared" si="38"/>
        <v>357</v>
      </c>
      <c r="H424" s="11">
        <f t="shared" si="39"/>
        <v>714</v>
      </c>
    </row>
    <row r="425" spans="1:8" hidden="1">
      <c r="A425" s="73" t="s">
        <v>708</v>
      </c>
      <c r="B425" s="74" t="s">
        <v>213</v>
      </c>
      <c r="C425" s="73">
        <v>1</v>
      </c>
      <c r="D425" s="73">
        <f>ROUND(Лист1!D425*1.069,0)</f>
        <v>357</v>
      </c>
      <c r="E425" s="73"/>
      <c r="F425" s="73"/>
      <c r="G425" s="76">
        <f t="shared" si="38"/>
        <v>357</v>
      </c>
      <c r="H425" s="11">
        <f t="shared" si="39"/>
        <v>714</v>
      </c>
    </row>
    <row r="426" spans="1:8" hidden="1">
      <c r="A426" s="73" t="s">
        <v>709</v>
      </c>
      <c r="B426" s="74" t="s">
        <v>214</v>
      </c>
      <c r="C426" s="73">
        <v>2</v>
      </c>
      <c r="D426" s="73">
        <f>ROUND(Лист1!D426*1.069,0)</f>
        <v>427</v>
      </c>
      <c r="E426" s="73"/>
      <c r="F426" s="73"/>
      <c r="G426" s="76">
        <f t="shared" si="38"/>
        <v>854</v>
      </c>
      <c r="H426" s="11">
        <f t="shared" si="39"/>
        <v>1708</v>
      </c>
    </row>
    <row r="427" spans="1:8" hidden="1">
      <c r="A427" s="73" t="s">
        <v>710</v>
      </c>
      <c r="B427" s="74" t="s">
        <v>215</v>
      </c>
      <c r="C427" s="73">
        <v>1</v>
      </c>
      <c r="D427" s="73">
        <f>ROUND(Лист1!D427*1.069,0)</f>
        <v>370</v>
      </c>
      <c r="E427" s="73"/>
      <c r="F427" s="73"/>
      <c r="G427" s="76">
        <f t="shared" si="38"/>
        <v>370</v>
      </c>
      <c r="H427" s="11">
        <f t="shared" si="39"/>
        <v>740</v>
      </c>
    </row>
    <row r="428" spans="1:8" hidden="1">
      <c r="A428" s="73" t="s">
        <v>711</v>
      </c>
      <c r="B428" s="74" t="s">
        <v>216</v>
      </c>
      <c r="C428" s="73">
        <v>1</v>
      </c>
      <c r="D428" s="73">
        <f>ROUND(Лист1!D428*1.069,0)</f>
        <v>481</v>
      </c>
      <c r="E428" s="73"/>
      <c r="F428" s="73"/>
      <c r="G428" s="76">
        <f t="shared" si="38"/>
        <v>481</v>
      </c>
      <c r="H428" s="11">
        <f t="shared" si="39"/>
        <v>962</v>
      </c>
    </row>
    <row r="429" spans="1:8" hidden="1">
      <c r="A429" s="73" t="s">
        <v>712</v>
      </c>
      <c r="B429" s="74" t="s">
        <v>217</v>
      </c>
      <c r="C429" s="73">
        <v>1</v>
      </c>
      <c r="D429" s="73">
        <f>ROUND(Лист1!D429*1.069,0)</f>
        <v>385</v>
      </c>
      <c r="E429" s="73"/>
      <c r="F429" s="73"/>
      <c r="G429" s="76">
        <f t="shared" si="38"/>
        <v>385</v>
      </c>
      <c r="H429" s="11">
        <f t="shared" si="39"/>
        <v>770</v>
      </c>
    </row>
    <row r="430" spans="1:8" hidden="1">
      <c r="A430" s="73" t="s">
        <v>713</v>
      </c>
      <c r="B430" s="74" t="s">
        <v>218</v>
      </c>
      <c r="C430" s="73">
        <v>1</v>
      </c>
      <c r="D430" s="73">
        <f>ROUND(Лист1!D430*1.069,0)</f>
        <v>357</v>
      </c>
      <c r="E430" s="73"/>
      <c r="F430" s="73"/>
      <c r="G430" s="76">
        <f t="shared" si="38"/>
        <v>357</v>
      </c>
      <c r="H430" s="11">
        <f t="shared" si="39"/>
        <v>714</v>
      </c>
    </row>
    <row r="431" spans="1:8" hidden="1">
      <c r="A431" s="73" t="s">
        <v>714</v>
      </c>
      <c r="B431" s="74" t="s">
        <v>219</v>
      </c>
      <c r="C431" s="73">
        <v>0.25</v>
      </c>
      <c r="D431" s="73">
        <f>ROUND(Лист1!D431*1.069,0)</f>
        <v>357</v>
      </c>
      <c r="E431" s="73"/>
      <c r="F431" s="73"/>
      <c r="G431" s="76">
        <f t="shared" si="38"/>
        <v>89.25</v>
      </c>
      <c r="H431" s="11">
        <f t="shared" si="39"/>
        <v>178.5</v>
      </c>
    </row>
    <row r="432" spans="1:8" hidden="1">
      <c r="A432" s="73" t="s">
        <v>715</v>
      </c>
      <c r="B432" s="74" t="s">
        <v>387</v>
      </c>
      <c r="C432" s="73">
        <v>1</v>
      </c>
      <c r="D432" s="73">
        <f>ROUND(Лист1!D432*1.069,0)</f>
        <v>434</v>
      </c>
      <c r="E432" s="73"/>
      <c r="F432" s="73"/>
      <c r="G432" s="76">
        <f t="shared" si="38"/>
        <v>434</v>
      </c>
      <c r="H432" s="11">
        <f t="shared" si="39"/>
        <v>868</v>
      </c>
    </row>
    <row r="433" spans="1:8" hidden="1">
      <c r="A433" s="73" t="s">
        <v>716</v>
      </c>
      <c r="B433" s="74" t="s">
        <v>220</v>
      </c>
      <c r="C433" s="73">
        <v>0.25</v>
      </c>
      <c r="D433" s="73">
        <f>ROUND(Лист1!D433*1.069,0)</f>
        <v>443</v>
      </c>
      <c r="E433" s="73"/>
      <c r="F433" s="73"/>
      <c r="G433" s="76">
        <f t="shared" si="38"/>
        <v>110.75</v>
      </c>
      <c r="H433" s="11">
        <f t="shared" si="39"/>
        <v>221.5</v>
      </c>
    </row>
    <row r="434" spans="1:8" hidden="1">
      <c r="A434" s="73" t="s">
        <v>717</v>
      </c>
      <c r="B434" s="74" t="s">
        <v>193</v>
      </c>
      <c r="C434" s="73">
        <v>7.5</v>
      </c>
      <c r="D434" s="73">
        <f>ROUND(Лист1!D434*1.069,0)</f>
        <v>343</v>
      </c>
      <c r="E434" s="73"/>
      <c r="F434" s="73"/>
      <c r="G434" s="76">
        <f t="shared" si="38"/>
        <v>2572.5</v>
      </c>
      <c r="H434" s="11">
        <f t="shared" si="39"/>
        <v>5145</v>
      </c>
    </row>
    <row r="435" spans="1:8" hidden="1">
      <c r="A435" s="73" t="s">
        <v>718</v>
      </c>
      <c r="B435" s="74" t="s">
        <v>221</v>
      </c>
      <c r="C435" s="73">
        <v>1</v>
      </c>
      <c r="D435" s="73">
        <f>ROUND(Лист1!D435*1.069,0)</f>
        <v>343</v>
      </c>
      <c r="E435" s="73"/>
      <c r="F435" s="73"/>
      <c r="G435" s="76">
        <f t="shared" si="38"/>
        <v>343</v>
      </c>
      <c r="H435" s="11">
        <f t="shared" si="39"/>
        <v>686</v>
      </c>
    </row>
    <row r="436" spans="1:8" hidden="1">
      <c r="A436" s="73" t="s">
        <v>719</v>
      </c>
      <c r="B436" s="74" t="s">
        <v>401</v>
      </c>
      <c r="C436" s="73">
        <v>1</v>
      </c>
      <c r="D436" s="73">
        <f>ROUND(Лист1!D436*1.069,0)</f>
        <v>394</v>
      </c>
      <c r="E436" s="73"/>
      <c r="F436" s="73"/>
      <c r="G436" s="76">
        <f t="shared" si="38"/>
        <v>394</v>
      </c>
      <c r="H436" s="11">
        <f t="shared" si="39"/>
        <v>788</v>
      </c>
    </row>
    <row r="437" spans="1:8" hidden="1">
      <c r="A437" s="73" t="s">
        <v>720</v>
      </c>
      <c r="B437" s="74" t="s">
        <v>222</v>
      </c>
      <c r="C437" s="73">
        <v>1</v>
      </c>
      <c r="D437" s="73">
        <f>ROUND(Лист1!D437*1.069,0)</f>
        <v>321</v>
      </c>
      <c r="E437" s="73"/>
      <c r="F437" s="73"/>
      <c r="G437" s="76">
        <f t="shared" si="38"/>
        <v>321</v>
      </c>
      <c r="H437" s="11">
        <f t="shared" si="39"/>
        <v>642</v>
      </c>
    </row>
    <row r="438" spans="1:8" hidden="1">
      <c r="A438" s="73" t="s">
        <v>721</v>
      </c>
      <c r="B438" s="74" t="s">
        <v>223</v>
      </c>
      <c r="C438" s="73">
        <v>1</v>
      </c>
      <c r="D438" s="73">
        <f>ROUND(Лист1!D438*1.069,0)</f>
        <v>308</v>
      </c>
      <c r="E438" s="73"/>
      <c r="F438" s="73"/>
      <c r="G438" s="76">
        <f t="shared" si="38"/>
        <v>308</v>
      </c>
      <c r="H438" s="11">
        <f t="shared" si="39"/>
        <v>616</v>
      </c>
    </row>
    <row r="439" spans="1:8" hidden="1">
      <c r="A439" s="73" t="s">
        <v>722</v>
      </c>
      <c r="B439" s="74" t="s">
        <v>223</v>
      </c>
      <c r="C439" s="73">
        <v>0.75</v>
      </c>
      <c r="D439" s="73">
        <f>ROUND(Лист1!D439*1.069,0)</f>
        <v>308</v>
      </c>
      <c r="E439" s="73"/>
      <c r="F439" s="73"/>
      <c r="G439" s="76">
        <f t="shared" si="38"/>
        <v>231</v>
      </c>
      <c r="H439" s="11">
        <f t="shared" si="39"/>
        <v>462</v>
      </c>
    </row>
    <row r="440" spans="1:8" hidden="1">
      <c r="A440" s="73" t="s">
        <v>723</v>
      </c>
      <c r="B440" s="74" t="s">
        <v>224</v>
      </c>
      <c r="C440" s="73">
        <v>0.25</v>
      </c>
      <c r="D440" s="73">
        <f>ROUND(Лист1!D440*1.069,0)</f>
        <v>308</v>
      </c>
      <c r="E440" s="73"/>
      <c r="F440" s="73"/>
      <c r="G440" s="76">
        <f t="shared" si="38"/>
        <v>77</v>
      </c>
      <c r="H440" s="11">
        <f t="shared" si="39"/>
        <v>154</v>
      </c>
    </row>
    <row r="441" spans="1:8" hidden="1">
      <c r="A441" s="73" t="s">
        <v>724</v>
      </c>
      <c r="B441" s="74" t="s">
        <v>225</v>
      </c>
      <c r="C441" s="73">
        <v>0.5</v>
      </c>
      <c r="D441" s="73">
        <f>ROUND(Лист1!D441*1.069,0)</f>
        <v>308</v>
      </c>
      <c r="E441" s="73"/>
      <c r="F441" s="73"/>
      <c r="G441" s="76">
        <f t="shared" si="38"/>
        <v>154</v>
      </c>
      <c r="H441" s="11">
        <f t="shared" si="39"/>
        <v>308</v>
      </c>
    </row>
    <row r="442" spans="1:8" hidden="1">
      <c r="A442" s="73" t="s">
        <v>725</v>
      </c>
      <c r="B442" s="74" t="s">
        <v>226</v>
      </c>
      <c r="C442" s="73">
        <v>0.5</v>
      </c>
      <c r="D442" s="73">
        <f>ROUND(Лист1!D442*1.069,0)</f>
        <v>308</v>
      </c>
      <c r="E442" s="73"/>
      <c r="F442" s="73"/>
      <c r="G442" s="76">
        <f t="shared" si="38"/>
        <v>154</v>
      </c>
      <c r="H442" s="11">
        <f t="shared" si="39"/>
        <v>308</v>
      </c>
    </row>
    <row r="443" spans="1:8" hidden="1">
      <c r="A443" s="73" t="s">
        <v>748</v>
      </c>
      <c r="B443" s="74" t="s">
        <v>194</v>
      </c>
      <c r="C443" s="73">
        <v>4.25</v>
      </c>
      <c r="D443" s="73">
        <f>ROUND(Лист1!D443*1.069,0)</f>
        <v>308</v>
      </c>
      <c r="E443" s="73"/>
      <c r="F443" s="73"/>
      <c r="G443" s="76">
        <f t="shared" si="38"/>
        <v>1309</v>
      </c>
      <c r="H443" s="11">
        <f t="shared" si="39"/>
        <v>2618</v>
      </c>
    </row>
    <row r="444" spans="1:8" hidden="1">
      <c r="A444" s="73" t="s">
        <v>749</v>
      </c>
      <c r="B444" s="74" t="s">
        <v>227</v>
      </c>
      <c r="C444" s="73">
        <v>0.25</v>
      </c>
      <c r="D444" s="73">
        <f>ROUND(Лист1!D444*1.069,0)</f>
        <v>308</v>
      </c>
      <c r="E444" s="73"/>
      <c r="F444" s="73"/>
      <c r="G444" s="76">
        <f t="shared" si="38"/>
        <v>77</v>
      </c>
      <c r="H444" s="11">
        <f t="shared" si="39"/>
        <v>154</v>
      </c>
    </row>
    <row r="445" spans="1:8" hidden="1">
      <c r="A445" s="73" t="s">
        <v>750</v>
      </c>
      <c r="B445" s="74" t="s">
        <v>228</v>
      </c>
      <c r="C445" s="73">
        <v>0.25</v>
      </c>
      <c r="D445" s="73">
        <f>ROUND(Лист1!D445*1.069,0)</f>
        <v>308</v>
      </c>
      <c r="E445" s="73"/>
      <c r="F445" s="73"/>
      <c r="G445" s="76">
        <f t="shared" si="38"/>
        <v>77</v>
      </c>
      <c r="H445" s="11">
        <f t="shared" si="39"/>
        <v>154</v>
      </c>
    </row>
    <row r="446" spans="1:8" hidden="1">
      <c r="A446" s="73" t="s">
        <v>751</v>
      </c>
      <c r="B446" s="74" t="s">
        <v>229</v>
      </c>
      <c r="C446" s="73">
        <v>0.25</v>
      </c>
      <c r="D446" s="73">
        <f>ROUND(Лист1!D446*1.069,0)</f>
        <v>308</v>
      </c>
      <c r="E446" s="73"/>
      <c r="F446" s="73"/>
      <c r="G446" s="76">
        <f t="shared" si="38"/>
        <v>77</v>
      </c>
      <c r="H446" s="11">
        <f t="shared" si="39"/>
        <v>154</v>
      </c>
    </row>
    <row r="447" spans="1:8" hidden="1">
      <c r="A447" s="73" t="s">
        <v>752</v>
      </c>
      <c r="B447" s="74" t="s">
        <v>230</v>
      </c>
      <c r="C447" s="73">
        <v>0.5</v>
      </c>
      <c r="D447" s="73">
        <f>ROUND(Лист1!D447*1.069,0)</f>
        <v>308</v>
      </c>
      <c r="E447" s="73"/>
      <c r="F447" s="73"/>
      <c r="G447" s="76">
        <f t="shared" si="38"/>
        <v>154</v>
      </c>
      <c r="H447" s="11">
        <f>G447*2</f>
        <v>308</v>
      </c>
    </row>
    <row r="448" spans="1:8" hidden="1">
      <c r="A448" s="73" t="s">
        <v>819</v>
      </c>
      <c r="B448" s="74" t="s">
        <v>231</v>
      </c>
      <c r="C448" s="73">
        <v>0.5</v>
      </c>
      <c r="D448" s="73">
        <f>ROUND(Лист1!D448*1.069,0)</f>
        <v>308</v>
      </c>
      <c r="E448" s="73"/>
      <c r="F448" s="73"/>
      <c r="G448" s="76">
        <f t="shared" si="38"/>
        <v>154</v>
      </c>
      <c r="H448" s="11">
        <f>G448*2</f>
        <v>308</v>
      </c>
    </row>
    <row r="449" spans="1:8" hidden="1">
      <c r="A449" s="73" t="s">
        <v>820</v>
      </c>
      <c r="B449" s="74" t="s">
        <v>232</v>
      </c>
      <c r="C449" s="73">
        <v>0.5</v>
      </c>
      <c r="D449" s="73">
        <f>ROUND(Лист1!D449*1.069,0)</f>
        <v>308</v>
      </c>
      <c r="E449" s="73"/>
      <c r="F449" s="73"/>
      <c r="G449" s="76">
        <f t="shared" si="38"/>
        <v>154</v>
      </c>
      <c r="H449" s="11">
        <f>G449*2</f>
        <v>308</v>
      </c>
    </row>
    <row r="450" spans="1:8" hidden="1">
      <c r="A450" s="73" t="s">
        <v>360</v>
      </c>
      <c r="B450" s="74" t="s">
        <v>753</v>
      </c>
      <c r="C450" s="73">
        <v>0.5</v>
      </c>
      <c r="D450" s="73">
        <f>ROUND(Лист1!D450*1.069,0)</f>
        <v>299</v>
      </c>
      <c r="E450" s="73"/>
      <c r="F450" s="73"/>
      <c r="G450" s="76">
        <f t="shared" si="38"/>
        <v>149.5</v>
      </c>
      <c r="H450" s="11">
        <f>G450*2</f>
        <v>299</v>
      </c>
    </row>
    <row r="451" spans="1:8" hidden="1">
      <c r="A451" s="73"/>
      <c r="B451" s="74"/>
      <c r="C451" s="73"/>
      <c r="D451" s="73"/>
      <c r="E451" s="73"/>
      <c r="F451" s="73"/>
      <c r="G451" s="76"/>
      <c r="H451" s="11"/>
    </row>
    <row r="452" spans="1:8" hidden="1">
      <c r="A452" s="73"/>
      <c r="B452" s="79" t="s">
        <v>620</v>
      </c>
      <c r="C452" s="73">
        <f>SUM(C383:C450)</f>
        <v>83.75</v>
      </c>
      <c r="D452" s="73"/>
      <c r="E452" s="73">
        <f>SUM(E383:E450)</f>
        <v>0</v>
      </c>
      <c r="F452" s="73">
        <f>SUM(F383:F450)</f>
        <v>0</v>
      </c>
      <c r="G452" s="76">
        <f>SUM(G383:G450)</f>
        <v>34247.230000000003</v>
      </c>
      <c r="H452" s="11">
        <f>SUM(H383:H450)</f>
        <v>68494.460000000006</v>
      </c>
    </row>
    <row r="453" spans="1:8" hidden="1">
      <c r="A453" s="73"/>
      <c r="B453" s="79" t="s">
        <v>621</v>
      </c>
      <c r="C453" s="76">
        <f>C452-C454-C455-C456</f>
        <v>30.25</v>
      </c>
      <c r="D453" s="73"/>
      <c r="E453" s="73">
        <f>SUM(E383:E407)</f>
        <v>0</v>
      </c>
      <c r="F453" s="73">
        <f>SUM(F383:F407)</f>
        <v>0</v>
      </c>
      <c r="G453" s="76">
        <f>G452-G454-G455-G456</f>
        <v>14684.95</v>
      </c>
      <c r="H453" s="11">
        <f>H452-H454-H455-H456</f>
        <v>29369.9</v>
      </c>
    </row>
    <row r="454" spans="1:8" hidden="1">
      <c r="A454" s="73"/>
      <c r="B454" s="79" t="s">
        <v>622</v>
      </c>
      <c r="C454" s="73">
        <f>SUM(C409:C436)</f>
        <v>42.5</v>
      </c>
      <c r="D454" s="73"/>
      <c r="E454" s="73">
        <f>SUM(E409:E436)</f>
        <v>0</v>
      </c>
      <c r="F454" s="73">
        <f>SUM(F409:F436)</f>
        <v>0</v>
      </c>
      <c r="G454" s="76">
        <f>SUM(G409:G436)</f>
        <v>16165.78</v>
      </c>
      <c r="H454" s="11">
        <f>SUM(H409:H436)</f>
        <v>32331.56</v>
      </c>
    </row>
    <row r="455" spans="1:8" hidden="1">
      <c r="A455" s="73"/>
      <c r="B455" s="79" t="s">
        <v>658</v>
      </c>
      <c r="C455" s="73">
        <f>SUM(C437:C449)</f>
        <v>10.5</v>
      </c>
      <c r="D455" s="73"/>
      <c r="E455" s="73">
        <f>SUM(E437:E449)</f>
        <v>0</v>
      </c>
      <c r="F455" s="73">
        <f>SUM(F437:F449)</f>
        <v>0</v>
      </c>
      <c r="G455" s="76">
        <f>SUM(G437:G449)</f>
        <v>3247</v>
      </c>
      <c r="H455" s="11">
        <f>SUM(H437:H449)</f>
        <v>6494</v>
      </c>
    </row>
    <row r="456" spans="1:8" hidden="1">
      <c r="A456" s="73"/>
      <c r="B456" s="79" t="s">
        <v>623</v>
      </c>
      <c r="C456" s="73">
        <f>SUM(C450:C450)</f>
        <v>0.5</v>
      </c>
      <c r="D456" s="73"/>
      <c r="E456" s="73">
        <f>SUM(E450:E450)</f>
        <v>0</v>
      </c>
      <c r="F456" s="73">
        <f>SUM(F450:F450)</f>
        <v>0</v>
      </c>
      <c r="G456" s="76">
        <f>SUM(G450:G450)</f>
        <v>149.5</v>
      </c>
      <c r="H456" s="11">
        <f>SUM(H450:H450)</f>
        <v>299</v>
      </c>
    </row>
    <row r="457" spans="1:8" hidden="1">
      <c r="A457" s="73"/>
      <c r="B457" s="74"/>
      <c r="C457" s="73"/>
      <c r="D457" s="73"/>
      <c r="E457" s="73"/>
      <c r="F457" s="73"/>
      <c r="G457" s="76">
        <f>C457*D457</f>
        <v>0</v>
      </c>
      <c r="H457" s="11">
        <f>G457*12</f>
        <v>0</v>
      </c>
    </row>
    <row r="458" spans="1:8" ht="10.5" hidden="1" customHeight="1">
      <c r="A458" s="73"/>
      <c r="B458" s="74"/>
      <c r="C458" s="73"/>
      <c r="D458" s="73"/>
      <c r="E458" s="73"/>
      <c r="F458" s="73"/>
      <c r="G458" s="76">
        <f>C458*D458</f>
        <v>0</v>
      </c>
      <c r="H458" s="11">
        <f>G458*12</f>
        <v>0</v>
      </c>
    </row>
    <row r="459" spans="1:8" ht="15" hidden="1" customHeight="1">
      <c r="A459" s="73"/>
      <c r="B459" s="808" t="s">
        <v>822</v>
      </c>
      <c r="C459" s="808"/>
      <c r="D459" s="73"/>
      <c r="E459" s="73"/>
      <c r="F459" s="73"/>
      <c r="G459" s="76">
        <f>C459*D459</f>
        <v>0</v>
      </c>
      <c r="H459" s="11">
        <f>G459*12</f>
        <v>0</v>
      </c>
    </row>
    <row r="460" spans="1:8" hidden="1">
      <c r="A460" s="73" t="s">
        <v>597</v>
      </c>
      <c r="B460" s="74" t="s">
        <v>233</v>
      </c>
      <c r="C460" s="73">
        <v>1</v>
      </c>
      <c r="D460" s="73">
        <f>ROUND(Лист1!D460*1.069,2)</f>
        <v>532.67999999999995</v>
      </c>
      <c r="E460" s="73"/>
      <c r="F460" s="73"/>
      <c r="G460" s="76">
        <f t="shared" ref="G460:G467" si="40">ROUND(C460*D460,2)</f>
        <v>532.67999999999995</v>
      </c>
      <c r="H460" s="11">
        <f t="shared" ref="H460:H467" si="41">G460*2</f>
        <v>1065.3599999999999</v>
      </c>
    </row>
    <row r="461" spans="1:8" hidden="1">
      <c r="A461" s="73" t="s">
        <v>599</v>
      </c>
      <c r="B461" s="74" t="s">
        <v>234</v>
      </c>
      <c r="C461" s="73">
        <v>1</v>
      </c>
      <c r="D461" s="73">
        <f>ROUND(Лист1!D461*1.069,0)</f>
        <v>434</v>
      </c>
      <c r="E461" s="73"/>
      <c r="F461" s="73"/>
      <c r="G461" s="76">
        <f t="shared" si="40"/>
        <v>434</v>
      </c>
      <c r="H461" s="11">
        <f t="shared" si="41"/>
        <v>868</v>
      </c>
    </row>
    <row r="462" spans="1:8" hidden="1">
      <c r="A462" s="73" t="s">
        <v>600</v>
      </c>
      <c r="B462" s="74" t="s">
        <v>648</v>
      </c>
      <c r="C462" s="73">
        <v>0.25</v>
      </c>
      <c r="D462" s="73">
        <f>ROUND(Лист1!D462*1.069,0)</f>
        <v>471</v>
      </c>
      <c r="E462" s="73"/>
      <c r="F462" s="73"/>
      <c r="G462" s="76">
        <f t="shared" si="40"/>
        <v>117.75</v>
      </c>
      <c r="H462" s="11">
        <f t="shared" si="41"/>
        <v>235.5</v>
      </c>
    </row>
    <row r="463" spans="1:8" hidden="1">
      <c r="A463" s="73" t="s">
        <v>601</v>
      </c>
      <c r="B463" s="74" t="s">
        <v>235</v>
      </c>
      <c r="C463" s="73">
        <v>0.5</v>
      </c>
      <c r="D463" s="73">
        <f>ROUND(Лист1!D463*1.069,0)</f>
        <v>484</v>
      </c>
      <c r="E463" s="73"/>
      <c r="F463" s="73"/>
      <c r="G463" s="76">
        <f t="shared" si="40"/>
        <v>242</v>
      </c>
      <c r="H463" s="11">
        <f t="shared" si="41"/>
        <v>484</v>
      </c>
    </row>
    <row r="464" spans="1:8" hidden="1">
      <c r="A464" s="73" t="s">
        <v>602</v>
      </c>
      <c r="B464" s="74" t="s">
        <v>754</v>
      </c>
      <c r="C464" s="73">
        <v>1.5</v>
      </c>
      <c r="D464" s="73">
        <f>ROUND(Лист1!D464*1.069,0)</f>
        <v>434</v>
      </c>
      <c r="E464" s="73"/>
      <c r="F464" s="73"/>
      <c r="G464" s="76">
        <f t="shared" si="40"/>
        <v>651</v>
      </c>
      <c r="H464" s="11">
        <f t="shared" si="41"/>
        <v>1302</v>
      </c>
    </row>
    <row r="465" spans="1:8" hidden="1">
      <c r="A465" s="73" t="s">
        <v>603</v>
      </c>
      <c r="B465" s="74" t="s">
        <v>236</v>
      </c>
      <c r="C465" s="73">
        <v>1</v>
      </c>
      <c r="D465" s="73">
        <f>ROUND(Лист1!D465*1.069,0)</f>
        <v>370</v>
      </c>
      <c r="E465" s="73"/>
      <c r="F465" s="73"/>
      <c r="G465" s="76">
        <f t="shared" si="40"/>
        <v>370</v>
      </c>
      <c r="H465" s="11">
        <f t="shared" si="41"/>
        <v>740</v>
      </c>
    </row>
    <row r="466" spans="1:8" hidden="1">
      <c r="A466" s="73" t="s">
        <v>604</v>
      </c>
      <c r="B466" s="74" t="s">
        <v>237</v>
      </c>
      <c r="C466" s="73">
        <v>0.5</v>
      </c>
      <c r="D466" s="73">
        <f>ROUND(Лист1!D466*1.069,0)</f>
        <v>407</v>
      </c>
      <c r="E466" s="73"/>
      <c r="F466" s="73"/>
      <c r="G466" s="76">
        <f t="shared" si="40"/>
        <v>203.5</v>
      </c>
      <c r="H466" s="11">
        <f t="shared" si="41"/>
        <v>407</v>
      </c>
    </row>
    <row r="467" spans="1:8" hidden="1">
      <c r="A467" s="73" t="s">
        <v>605</v>
      </c>
      <c r="B467" s="74" t="s">
        <v>238</v>
      </c>
      <c r="C467" s="73">
        <v>1</v>
      </c>
      <c r="D467" s="73">
        <f>ROUND(Лист1!D467*1.069,0)</f>
        <v>308</v>
      </c>
      <c r="E467" s="73"/>
      <c r="F467" s="73"/>
      <c r="G467" s="76">
        <f t="shared" si="40"/>
        <v>308</v>
      </c>
      <c r="H467" s="11">
        <f t="shared" si="41"/>
        <v>616</v>
      </c>
    </row>
    <row r="468" spans="1:8" ht="16.5" hidden="1" customHeight="1">
      <c r="A468" s="73"/>
      <c r="B468" s="74"/>
      <c r="C468" s="73"/>
      <c r="D468" s="73"/>
      <c r="E468" s="73"/>
      <c r="F468" s="73"/>
      <c r="G468" s="76">
        <f>C468*D468</f>
        <v>0</v>
      </c>
      <c r="H468" s="11">
        <f>G468*12</f>
        <v>0</v>
      </c>
    </row>
    <row r="469" spans="1:8" hidden="1">
      <c r="A469" s="73"/>
      <c r="B469" s="79" t="s">
        <v>620</v>
      </c>
      <c r="C469" s="73">
        <f>SUM(C460:C467)</f>
        <v>6.75</v>
      </c>
      <c r="D469" s="73"/>
      <c r="E469" s="73">
        <f>SUM(E460:E467)</f>
        <v>0</v>
      </c>
      <c r="F469" s="73">
        <f>SUM(F460:F467)</f>
        <v>0</v>
      </c>
      <c r="G469" s="76">
        <f>SUM(G460:G467)</f>
        <v>2858.93</v>
      </c>
      <c r="H469" s="11">
        <f>SUM(H460:H467)</f>
        <v>5717.86</v>
      </c>
    </row>
    <row r="470" spans="1:8" hidden="1">
      <c r="A470" s="73"/>
      <c r="B470" s="79" t="s">
        <v>621</v>
      </c>
      <c r="C470" s="73">
        <f>SUM(C460:C463)</f>
        <v>2.75</v>
      </c>
      <c r="D470" s="73"/>
      <c r="E470" s="73">
        <f>SUM(E460:E463)</f>
        <v>0</v>
      </c>
      <c r="F470" s="73">
        <f>SUM(F460:F463)</f>
        <v>0</v>
      </c>
      <c r="G470" s="76">
        <f>SUM(G460:G463)</f>
        <v>1326.43</v>
      </c>
      <c r="H470" s="11">
        <f>SUM(H460:H463)</f>
        <v>2652.86</v>
      </c>
    </row>
    <row r="471" spans="1:8" hidden="1">
      <c r="A471" s="73"/>
      <c r="B471" s="79" t="s">
        <v>754</v>
      </c>
      <c r="C471" s="73">
        <f>SUM(C464:C466)</f>
        <v>3</v>
      </c>
      <c r="D471" s="73"/>
      <c r="E471" s="73">
        <f>SUM(E464:E466)</f>
        <v>0</v>
      </c>
      <c r="F471" s="73">
        <f>SUM(F464:F466)</f>
        <v>0</v>
      </c>
      <c r="G471" s="76">
        <f>SUM(G464:G466)</f>
        <v>1224.5</v>
      </c>
      <c r="H471" s="11">
        <f>SUM(H464:H466)</f>
        <v>2449</v>
      </c>
    </row>
    <row r="472" spans="1:8" hidden="1">
      <c r="A472" s="73"/>
      <c r="B472" s="79" t="s">
        <v>755</v>
      </c>
      <c r="C472" s="73">
        <f>C467</f>
        <v>1</v>
      </c>
      <c r="D472" s="73"/>
      <c r="E472" s="73">
        <f>E467</f>
        <v>0</v>
      </c>
      <c r="F472" s="73">
        <f>F467</f>
        <v>0</v>
      </c>
      <c r="G472" s="76">
        <f>G467</f>
        <v>308</v>
      </c>
      <c r="H472" s="11">
        <f>H467</f>
        <v>616</v>
      </c>
    </row>
    <row r="473" spans="1:8" ht="6" hidden="1" customHeight="1">
      <c r="A473" s="73"/>
      <c r="B473" s="74"/>
      <c r="C473" s="73"/>
      <c r="D473" s="73"/>
      <c r="E473" s="73"/>
      <c r="F473" s="73"/>
      <c r="G473" s="76">
        <f t="shared" ref="G473:G479" si="42">C473*D473</f>
        <v>0</v>
      </c>
      <c r="H473" s="11">
        <f>G473*12</f>
        <v>0</v>
      </c>
    </row>
    <row r="474" spans="1:8" ht="2.25" hidden="1" customHeight="1">
      <c r="A474" s="73"/>
      <c r="B474" s="74"/>
      <c r="C474" s="73"/>
      <c r="D474" s="73"/>
      <c r="E474" s="73"/>
      <c r="F474" s="73"/>
      <c r="G474" s="76">
        <f t="shared" si="42"/>
        <v>0</v>
      </c>
      <c r="H474" s="11">
        <f>G474*12</f>
        <v>0</v>
      </c>
    </row>
    <row r="475" spans="1:8" ht="41.25" hidden="1" customHeight="1">
      <c r="A475" s="73"/>
      <c r="B475" s="809" t="s">
        <v>823</v>
      </c>
      <c r="C475" s="809"/>
      <c r="D475" s="809"/>
      <c r="E475" s="73"/>
      <c r="F475" s="73"/>
      <c r="G475" s="76">
        <f t="shared" si="42"/>
        <v>0</v>
      </c>
      <c r="H475" s="11">
        <f>G475*12</f>
        <v>0</v>
      </c>
    </row>
    <row r="476" spans="1:8" ht="16.5" hidden="1" customHeight="1">
      <c r="A476" s="73" t="s">
        <v>597</v>
      </c>
      <c r="B476" s="74" t="s">
        <v>659</v>
      </c>
      <c r="C476" s="73">
        <v>2.5</v>
      </c>
      <c r="D476" s="73">
        <f>ROUND(Лист1!D476*1.069,2)</f>
        <v>490.4</v>
      </c>
      <c r="E476" s="73"/>
      <c r="F476" s="73"/>
      <c r="G476" s="76">
        <f t="shared" si="42"/>
        <v>1226</v>
      </c>
      <c r="H476" s="11">
        <f>G476*2</f>
        <v>2452</v>
      </c>
    </row>
    <row r="477" spans="1:8" ht="28.5" hidden="1" customHeight="1">
      <c r="A477" s="73" t="s">
        <v>599</v>
      </c>
      <c r="B477" s="74" t="s">
        <v>239</v>
      </c>
      <c r="C477" s="73">
        <v>0.25</v>
      </c>
      <c r="D477" s="73">
        <f>ROUND(Лист1!D477*1.069,0)</f>
        <v>370</v>
      </c>
      <c r="E477" s="73"/>
      <c r="F477" s="73"/>
      <c r="G477" s="76">
        <f t="shared" si="42"/>
        <v>92.5</v>
      </c>
      <c r="H477" s="11">
        <f>G477*2</f>
        <v>185</v>
      </c>
    </row>
    <row r="478" spans="1:8" hidden="1">
      <c r="A478" s="73" t="s">
        <v>600</v>
      </c>
      <c r="B478" s="74" t="s">
        <v>240</v>
      </c>
      <c r="C478" s="73">
        <v>1</v>
      </c>
      <c r="D478" s="73">
        <f>ROUND(Лист1!D478*1.069,0)</f>
        <v>308</v>
      </c>
      <c r="E478" s="73"/>
      <c r="F478" s="73"/>
      <c r="G478" s="76">
        <f t="shared" si="42"/>
        <v>308</v>
      </c>
      <c r="H478" s="11">
        <f>G478*2</f>
        <v>616</v>
      </c>
    </row>
    <row r="479" spans="1:8" hidden="1">
      <c r="A479" s="73"/>
      <c r="B479" s="74"/>
      <c r="C479" s="73"/>
      <c r="D479" s="73"/>
      <c r="E479" s="73"/>
      <c r="F479" s="73"/>
      <c r="G479" s="76">
        <f t="shared" si="42"/>
        <v>0</v>
      </c>
      <c r="H479" s="11">
        <f>G479*12</f>
        <v>0</v>
      </c>
    </row>
    <row r="480" spans="1:8" hidden="1">
      <c r="A480" s="73"/>
      <c r="B480" s="79" t="s">
        <v>620</v>
      </c>
      <c r="C480" s="73">
        <f>SUM(C476:C478)</f>
        <v>3.75</v>
      </c>
      <c r="D480" s="73"/>
      <c r="E480" s="73">
        <f>E476+E478</f>
        <v>0</v>
      </c>
      <c r="F480" s="73">
        <f>F476+F478</f>
        <v>0</v>
      </c>
      <c r="G480" s="76">
        <f>SUM(G476:G478)</f>
        <v>1626.5</v>
      </c>
      <c r="H480" s="11">
        <f>SUM(H476:H478)</f>
        <v>3253</v>
      </c>
    </row>
    <row r="481" spans="1:8" hidden="1">
      <c r="A481" s="73"/>
      <c r="B481" s="79" t="s">
        <v>621</v>
      </c>
      <c r="C481" s="73">
        <f>C476</f>
        <v>2.5</v>
      </c>
      <c r="D481" s="73"/>
      <c r="E481" s="73">
        <f>E476</f>
        <v>0</v>
      </c>
      <c r="F481" s="73">
        <f>F476</f>
        <v>0</v>
      </c>
      <c r="G481" s="76">
        <f>G476</f>
        <v>1226</v>
      </c>
      <c r="H481" s="11">
        <f>H476</f>
        <v>2452</v>
      </c>
    </row>
    <row r="482" spans="1:8" hidden="1">
      <c r="A482" s="73"/>
      <c r="B482" s="79" t="s">
        <v>760</v>
      </c>
      <c r="C482" s="73">
        <f>C477</f>
        <v>0.25</v>
      </c>
      <c r="D482" s="73"/>
      <c r="E482" s="73"/>
      <c r="F482" s="73"/>
      <c r="G482" s="73">
        <f>G477</f>
        <v>92.5</v>
      </c>
      <c r="H482" s="3">
        <f>H477</f>
        <v>185</v>
      </c>
    </row>
    <row r="483" spans="1:8" hidden="1">
      <c r="A483" s="73"/>
      <c r="B483" s="79" t="s">
        <v>761</v>
      </c>
      <c r="C483" s="73"/>
      <c r="D483" s="73"/>
      <c r="E483" s="73"/>
      <c r="F483" s="73"/>
      <c r="G483" s="76"/>
      <c r="H483" s="11"/>
    </row>
    <row r="484" spans="1:8" hidden="1">
      <c r="A484" s="73"/>
      <c r="B484" s="79" t="s">
        <v>623</v>
      </c>
      <c r="C484" s="73">
        <f>C478</f>
        <v>1</v>
      </c>
      <c r="D484" s="73"/>
      <c r="E484" s="73">
        <f>E478</f>
        <v>0</v>
      </c>
      <c r="F484" s="73">
        <f>F478</f>
        <v>0</v>
      </c>
      <c r="G484" s="76">
        <f>G478</f>
        <v>308</v>
      </c>
      <c r="H484" s="11">
        <f>H478</f>
        <v>616</v>
      </c>
    </row>
    <row r="485" spans="1:8" hidden="1">
      <c r="A485" s="73"/>
      <c r="B485" s="74"/>
      <c r="C485" s="73"/>
      <c r="D485" s="73"/>
      <c r="E485" s="73"/>
      <c r="F485" s="73"/>
      <c r="G485" s="76">
        <f>C485*D485</f>
        <v>0</v>
      </c>
      <c r="H485" s="11">
        <f>G485*12</f>
        <v>0</v>
      </c>
    </row>
    <row r="486" spans="1:8" hidden="1">
      <c r="A486" s="73"/>
      <c r="B486" s="74"/>
      <c r="C486" s="73"/>
      <c r="D486" s="73"/>
      <c r="E486" s="73"/>
      <c r="F486" s="73"/>
      <c r="G486" s="76">
        <f>C486*D486</f>
        <v>0</v>
      </c>
      <c r="H486" s="11">
        <f>G486*12</f>
        <v>0</v>
      </c>
    </row>
    <row r="487" spans="1:8" ht="33.75" customHeight="1">
      <c r="A487" s="73"/>
      <c r="B487" s="811" t="s">
        <v>824</v>
      </c>
      <c r="C487" s="811"/>
      <c r="D487" s="811"/>
      <c r="E487" s="811"/>
      <c r="F487" s="73"/>
      <c r="G487" s="76">
        <f>C487*D487</f>
        <v>0</v>
      </c>
      <c r="H487" s="11">
        <f>G487*12</f>
        <v>0</v>
      </c>
    </row>
    <row r="488" spans="1:8">
      <c r="A488" s="73" t="s">
        <v>756</v>
      </c>
      <c r="B488" s="74" t="s">
        <v>241</v>
      </c>
      <c r="C488" s="82">
        <v>0.5</v>
      </c>
      <c r="D488" s="73">
        <f>ROUND(Лист1!D488*1.069,0)</f>
        <v>420</v>
      </c>
      <c r="E488" s="73"/>
      <c r="F488" s="73"/>
      <c r="G488" s="76">
        <f t="shared" ref="G488:G493" si="43">ROUND(C488*D488,2)</f>
        <v>210</v>
      </c>
      <c r="H488" s="11">
        <f t="shared" ref="H488:H493" si="44">G488*2</f>
        <v>420</v>
      </c>
    </row>
    <row r="489" spans="1:8">
      <c r="A489" s="73" t="s">
        <v>600</v>
      </c>
      <c r="B489" s="74" t="s">
        <v>757</v>
      </c>
      <c r="C489" s="82">
        <v>1</v>
      </c>
      <c r="D489" s="73">
        <f>ROUND(Лист1!D489*1.069,2)</f>
        <v>477.42</v>
      </c>
      <c r="E489" s="73"/>
      <c r="F489" s="73"/>
      <c r="G489" s="76">
        <f t="shared" si="43"/>
        <v>477.42</v>
      </c>
      <c r="H489" s="11">
        <f t="shared" si="44"/>
        <v>954.84</v>
      </c>
    </row>
    <row r="490" spans="1:8">
      <c r="A490" s="73" t="s">
        <v>601</v>
      </c>
      <c r="B490" s="74" t="s">
        <v>758</v>
      </c>
      <c r="C490" s="82">
        <v>14</v>
      </c>
      <c r="D490" s="73">
        <f>ROUND(Лист1!D490*1.069,2)</f>
        <v>399</v>
      </c>
      <c r="E490" s="73"/>
      <c r="F490" s="73"/>
      <c r="G490" s="76">
        <f t="shared" si="43"/>
        <v>5586</v>
      </c>
      <c r="H490" s="11">
        <f t="shared" si="44"/>
        <v>11172</v>
      </c>
    </row>
    <row r="491" spans="1:8">
      <c r="A491" s="73" t="s">
        <v>602</v>
      </c>
      <c r="B491" s="74" t="s">
        <v>759</v>
      </c>
      <c r="C491" s="82">
        <v>4.5</v>
      </c>
      <c r="D491" s="73">
        <f>ROUND(Лист1!D491*1.069,2)</f>
        <v>399</v>
      </c>
      <c r="E491" s="73"/>
      <c r="F491" s="73"/>
      <c r="G491" s="76">
        <f t="shared" si="43"/>
        <v>1795.5</v>
      </c>
      <c r="H491" s="11">
        <f t="shared" si="44"/>
        <v>3591</v>
      </c>
    </row>
    <row r="492" spans="1:8">
      <c r="A492" s="73" t="s">
        <v>603</v>
      </c>
      <c r="B492" s="74" t="s">
        <v>242</v>
      </c>
      <c r="C492" s="82">
        <v>3</v>
      </c>
      <c r="D492" s="73">
        <f>ROUND(Лист1!D492*1.069,0)</f>
        <v>308</v>
      </c>
      <c r="E492" s="73"/>
      <c r="F492" s="73"/>
      <c r="G492" s="76">
        <f t="shared" si="43"/>
        <v>924</v>
      </c>
      <c r="H492" s="11">
        <f t="shared" si="44"/>
        <v>1848</v>
      </c>
    </row>
    <row r="493" spans="1:8">
      <c r="A493" s="73" t="s">
        <v>604</v>
      </c>
      <c r="B493" s="74" t="s">
        <v>243</v>
      </c>
      <c r="C493" s="82">
        <v>13.5</v>
      </c>
      <c r="D493" s="73">
        <f>ROUND(Лист1!D493*1.069,0)</f>
        <v>398</v>
      </c>
      <c r="E493" s="73"/>
      <c r="F493" s="73"/>
      <c r="G493" s="76">
        <f t="shared" si="43"/>
        <v>5373</v>
      </c>
      <c r="H493" s="11">
        <f t="shared" si="44"/>
        <v>10746</v>
      </c>
    </row>
    <row r="494" spans="1:8" ht="21" customHeight="1">
      <c r="C494" s="83"/>
      <c r="G494" s="11">
        <f>C494*D494</f>
        <v>0</v>
      </c>
      <c r="H494" s="11">
        <f>G494*12</f>
        <v>0</v>
      </c>
    </row>
    <row r="495" spans="1:8" s="91" customFormat="1" ht="14.25">
      <c r="A495" s="87"/>
      <c r="B495" s="88" t="s">
        <v>620</v>
      </c>
      <c r="C495" s="89">
        <f>SUM(C488:C493)</f>
        <v>36.5</v>
      </c>
      <c r="D495" s="87"/>
      <c r="E495" s="87">
        <f>SUM(E488:E493)</f>
        <v>0</v>
      </c>
      <c r="F495" s="87">
        <f>SUM(F488:F493)</f>
        <v>0</v>
      </c>
      <c r="G495" s="90">
        <f>SUM(G488:G493)</f>
        <v>14365.92</v>
      </c>
      <c r="H495" s="90">
        <f>SUM(H488:H493)</f>
        <v>28731.84</v>
      </c>
    </row>
    <row r="496" spans="1:8" s="91" customFormat="1" ht="14.25">
      <c r="A496" s="87"/>
      <c r="B496" s="88" t="s">
        <v>621</v>
      </c>
      <c r="C496" s="89">
        <f>SUM(C488)</f>
        <v>0.5</v>
      </c>
      <c r="D496" s="87"/>
      <c r="E496" s="87"/>
      <c r="F496" s="87"/>
      <c r="G496" s="90">
        <f>SUM(G488)</f>
        <v>210</v>
      </c>
      <c r="H496" s="90">
        <f>SUM(H488)</f>
        <v>420</v>
      </c>
    </row>
    <row r="497" spans="1:8" s="91" customFormat="1" ht="14.25">
      <c r="A497" s="87"/>
      <c r="B497" s="88" t="s">
        <v>760</v>
      </c>
      <c r="C497" s="89">
        <f>C490+C491+C489</f>
        <v>19.5</v>
      </c>
      <c r="D497" s="87"/>
      <c r="E497" s="87">
        <f>E490+E491+E489</f>
        <v>0</v>
      </c>
      <c r="F497" s="87">
        <f>F490+F491+F489</f>
        <v>0</v>
      </c>
      <c r="G497" s="90">
        <f>G490+G491+G489</f>
        <v>7858.92</v>
      </c>
      <c r="H497" s="90">
        <f>H490+H491+H489</f>
        <v>15717.84</v>
      </c>
    </row>
    <row r="498" spans="1:8" s="91" customFormat="1" ht="14.25">
      <c r="A498" s="87"/>
      <c r="B498" s="88" t="s">
        <v>761</v>
      </c>
      <c r="C498" s="89">
        <f>C492</f>
        <v>3</v>
      </c>
      <c r="D498" s="87"/>
      <c r="E498" s="87">
        <f t="shared" ref="E498:H499" si="45">E492</f>
        <v>0</v>
      </c>
      <c r="F498" s="87">
        <f t="shared" si="45"/>
        <v>0</v>
      </c>
      <c r="G498" s="90">
        <f t="shared" si="45"/>
        <v>924</v>
      </c>
      <c r="H498" s="90">
        <f t="shared" si="45"/>
        <v>1848</v>
      </c>
    </row>
    <row r="499" spans="1:8" s="91" customFormat="1" ht="14.25">
      <c r="A499" s="87"/>
      <c r="B499" s="88" t="s">
        <v>623</v>
      </c>
      <c r="C499" s="89">
        <f>C493</f>
        <v>13.5</v>
      </c>
      <c r="D499" s="87"/>
      <c r="E499" s="87">
        <f t="shared" si="45"/>
        <v>0</v>
      </c>
      <c r="F499" s="87">
        <f t="shared" si="45"/>
        <v>0</v>
      </c>
      <c r="G499" s="90">
        <f t="shared" si="45"/>
        <v>5373</v>
      </c>
      <c r="H499" s="90">
        <f t="shared" si="45"/>
        <v>10746</v>
      </c>
    </row>
    <row r="500" spans="1:8">
      <c r="G500" s="11">
        <f t="shared" ref="G500:G513" si="46">C500*D500</f>
        <v>0</v>
      </c>
      <c r="H500" s="11">
        <f>G500*12</f>
        <v>0</v>
      </c>
    </row>
    <row r="501" spans="1:8" ht="24.75" customHeight="1">
      <c r="G501" s="11">
        <f t="shared" si="46"/>
        <v>0</v>
      </c>
      <c r="H501" s="11">
        <f>G501*12</f>
        <v>0</v>
      </c>
    </row>
    <row r="502" spans="1:8" ht="29.25" hidden="1" customHeight="1">
      <c r="B502" s="70" t="s">
        <v>825</v>
      </c>
      <c r="G502" s="11">
        <f t="shared" si="46"/>
        <v>0</v>
      </c>
      <c r="H502" s="11">
        <f>G502*12</f>
        <v>0</v>
      </c>
    </row>
    <row r="503" spans="1:8" hidden="1">
      <c r="A503" s="3" t="s">
        <v>597</v>
      </c>
      <c r="B503" s="4" t="s">
        <v>762</v>
      </c>
      <c r="C503" s="3">
        <v>1</v>
      </c>
      <c r="D503" s="3">
        <f>ROUND(Лист1!D503*1.069,2)</f>
        <v>592.54999999999995</v>
      </c>
      <c r="G503" s="11">
        <f t="shared" si="46"/>
        <v>592.54999999999995</v>
      </c>
      <c r="H503" s="11">
        <f t="shared" ref="H503:H512" si="47">G503*2</f>
        <v>1185.0999999999999</v>
      </c>
    </row>
    <row r="504" spans="1:8" hidden="1">
      <c r="A504" s="3" t="s">
        <v>599</v>
      </c>
      <c r="B504" s="4" t="s">
        <v>763</v>
      </c>
      <c r="C504" s="3">
        <v>1</v>
      </c>
      <c r="D504" s="3">
        <f>ROUND(Лист1!D504*1.069,2)</f>
        <v>533.54</v>
      </c>
      <c r="G504" s="11">
        <f t="shared" si="46"/>
        <v>533.54</v>
      </c>
      <c r="H504" s="11">
        <f t="shared" si="47"/>
        <v>1067.08</v>
      </c>
    </row>
    <row r="505" spans="1:8" ht="30" hidden="1">
      <c r="A505" s="3" t="s">
        <v>600</v>
      </c>
      <c r="B505" s="4" t="s">
        <v>808</v>
      </c>
      <c r="C505" s="3">
        <v>0.5</v>
      </c>
      <c r="D505" s="3">
        <f>ROUND(Лист1!D505*1.069,0)</f>
        <v>343</v>
      </c>
      <c r="G505" s="11">
        <f t="shared" si="46"/>
        <v>171.5</v>
      </c>
      <c r="H505" s="11">
        <f t="shared" si="47"/>
        <v>343</v>
      </c>
    </row>
    <row r="506" spans="1:8" hidden="1">
      <c r="A506" s="3" t="s">
        <v>601</v>
      </c>
      <c r="B506" s="4" t="s">
        <v>783</v>
      </c>
      <c r="C506" s="3">
        <v>1</v>
      </c>
      <c r="D506" s="3">
        <f>ROUND(Лист1!D506*1.069,0)</f>
        <v>370</v>
      </c>
      <c r="G506" s="11">
        <f t="shared" si="46"/>
        <v>370</v>
      </c>
      <c r="H506" s="11">
        <f t="shared" si="47"/>
        <v>740</v>
      </c>
    </row>
    <row r="507" spans="1:8" hidden="1">
      <c r="A507" s="3" t="s">
        <v>602</v>
      </c>
      <c r="B507" s="4" t="s">
        <v>784</v>
      </c>
      <c r="C507" s="3">
        <v>1</v>
      </c>
      <c r="D507" s="3">
        <f>ROUND(Лист1!D507*1.069,0)</f>
        <v>331</v>
      </c>
      <c r="G507" s="11">
        <f t="shared" si="46"/>
        <v>331</v>
      </c>
      <c r="H507" s="11">
        <f t="shared" si="47"/>
        <v>662</v>
      </c>
    </row>
    <row r="508" spans="1:8" hidden="1">
      <c r="A508" s="3" t="s">
        <v>603</v>
      </c>
      <c r="B508" s="4" t="s">
        <v>785</v>
      </c>
      <c r="C508" s="3">
        <v>1</v>
      </c>
      <c r="D508" s="3">
        <f>ROUND(Лист1!D508*1.069,0)</f>
        <v>331</v>
      </c>
      <c r="G508" s="11">
        <f t="shared" si="46"/>
        <v>331</v>
      </c>
      <c r="H508" s="11">
        <f t="shared" si="47"/>
        <v>662</v>
      </c>
    </row>
    <row r="509" spans="1:8" hidden="1">
      <c r="A509" s="3" t="s">
        <v>604</v>
      </c>
      <c r="B509" s="4" t="s">
        <v>801</v>
      </c>
      <c r="C509" s="3">
        <v>1</v>
      </c>
      <c r="D509" s="3">
        <f>ROUND(Лист1!D509*1.069,0)</f>
        <v>331</v>
      </c>
      <c r="G509" s="11">
        <f t="shared" si="46"/>
        <v>331</v>
      </c>
      <c r="H509" s="11">
        <f t="shared" si="47"/>
        <v>662</v>
      </c>
    </row>
    <row r="510" spans="1:8" hidden="1">
      <c r="A510" s="3" t="s">
        <v>605</v>
      </c>
      <c r="B510" s="4" t="s">
        <v>802</v>
      </c>
      <c r="C510" s="3">
        <v>1.5</v>
      </c>
      <c r="D510" s="3">
        <f>ROUND(Лист1!D510*1.069,0)</f>
        <v>343</v>
      </c>
      <c r="G510" s="11">
        <f t="shared" si="46"/>
        <v>514.5</v>
      </c>
      <c r="H510" s="11">
        <f t="shared" si="47"/>
        <v>1029</v>
      </c>
    </row>
    <row r="511" spans="1:8" hidden="1">
      <c r="A511" s="3" t="s">
        <v>606</v>
      </c>
      <c r="B511" s="4" t="s">
        <v>803</v>
      </c>
      <c r="C511" s="3">
        <v>1.5</v>
      </c>
      <c r="D511" s="3">
        <f>ROUND(Лист1!D511*1.069,0)</f>
        <v>321</v>
      </c>
      <c r="G511" s="11">
        <f t="shared" si="46"/>
        <v>481.5</v>
      </c>
      <c r="H511" s="11">
        <f t="shared" si="47"/>
        <v>963</v>
      </c>
    </row>
    <row r="512" spans="1:8" hidden="1">
      <c r="A512" s="3" t="s">
        <v>607</v>
      </c>
      <c r="B512" s="4" t="s">
        <v>626</v>
      </c>
      <c r="C512" s="3">
        <v>1</v>
      </c>
      <c r="D512" s="3">
        <f>ROUND(Лист1!D512*1.069,0)</f>
        <v>321</v>
      </c>
      <c r="G512" s="11">
        <f t="shared" si="46"/>
        <v>321</v>
      </c>
      <c r="H512" s="11">
        <f t="shared" si="47"/>
        <v>642</v>
      </c>
    </row>
    <row r="513" spans="1:8" ht="23.25" hidden="1" customHeight="1">
      <c r="G513" s="11">
        <f t="shared" si="46"/>
        <v>0</v>
      </c>
      <c r="H513" s="11">
        <f>G513*12</f>
        <v>0</v>
      </c>
    </row>
    <row r="514" spans="1:8" hidden="1">
      <c r="B514" s="2" t="s">
        <v>620</v>
      </c>
      <c r="C514" s="3">
        <f>SUM(C503:C512)</f>
        <v>10.5</v>
      </c>
      <c r="E514" s="3">
        <f>E503+E504+E505+E506+E507+E508+E512</f>
        <v>0</v>
      </c>
      <c r="F514" s="3">
        <f>F503+F504+F505+F506+F507+F508+F512</f>
        <v>0</v>
      </c>
      <c r="G514" s="11">
        <f>SUM(G503:G512)</f>
        <v>3977.59</v>
      </c>
      <c r="H514" s="11">
        <f>SUM(H503:H512)</f>
        <v>7955.18</v>
      </c>
    </row>
    <row r="515" spans="1:8" hidden="1">
      <c r="B515" s="2" t="s">
        <v>623</v>
      </c>
      <c r="C515" s="3">
        <f>SUM(C503:C512)</f>
        <v>10.5</v>
      </c>
      <c r="E515" s="3">
        <f>E503+E504+E505+E506+E507+E508+E512</f>
        <v>0</v>
      </c>
      <c r="F515" s="3">
        <f>F503+F504+F505+F506+F507+F508+F512</f>
        <v>0</v>
      </c>
      <c r="G515" s="11">
        <f>SUM(G503:G512)</f>
        <v>3977.59</v>
      </c>
      <c r="H515" s="11">
        <f>SUM(H503:H512)</f>
        <v>7955.18</v>
      </c>
    </row>
    <row r="516" spans="1:8" hidden="1">
      <c r="G516" s="11">
        <f>C516*D516</f>
        <v>0</v>
      </c>
      <c r="H516" s="11">
        <f>G516*12</f>
        <v>0</v>
      </c>
    </row>
    <row r="517" spans="1:8" ht="7.5" hidden="1" customHeight="1">
      <c r="G517" s="11">
        <f>C517*D517</f>
        <v>0</v>
      </c>
      <c r="H517" s="11">
        <f>G517*12</f>
        <v>0</v>
      </c>
    </row>
    <row r="518" spans="1:8" ht="30.75" hidden="1" customHeight="1">
      <c r="B518" s="804" t="s">
        <v>826</v>
      </c>
      <c r="C518" s="804"/>
      <c r="G518" s="11">
        <f>C518*D518</f>
        <v>0</v>
      </c>
      <c r="H518" s="11">
        <f>G518*12</f>
        <v>0</v>
      </c>
    </row>
    <row r="519" spans="1:8" hidden="1">
      <c r="A519" s="3" t="s">
        <v>597</v>
      </c>
      <c r="B519" s="4" t="s">
        <v>41</v>
      </c>
      <c r="C519" s="3">
        <v>1</v>
      </c>
      <c r="D519" s="3">
        <f>ROUND(Лист1!D519*1.069,0)</f>
        <v>321</v>
      </c>
      <c r="G519" s="11">
        <f t="shared" ref="G519:G529" si="48">ROUND(C519*D519,2)</f>
        <v>321</v>
      </c>
      <c r="H519" s="11">
        <f t="shared" ref="H519:H533" si="49">G519*2</f>
        <v>642</v>
      </c>
    </row>
    <row r="520" spans="1:8" hidden="1">
      <c r="A520" s="3" t="s">
        <v>599</v>
      </c>
      <c r="B520" s="4" t="s">
        <v>764</v>
      </c>
      <c r="C520" s="3">
        <v>2</v>
      </c>
      <c r="D520" s="3">
        <f>ROUND(Лист1!D520*1.069,0)</f>
        <v>310</v>
      </c>
      <c r="G520" s="11">
        <f t="shared" si="48"/>
        <v>620</v>
      </c>
      <c r="H520" s="11">
        <f t="shared" si="49"/>
        <v>1240</v>
      </c>
    </row>
    <row r="521" spans="1:8" hidden="1">
      <c r="A521" s="3" t="s">
        <v>600</v>
      </c>
      <c r="B521" s="4" t="s">
        <v>765</v>
      </c>
      <c r="C521" s="3">
        <v>1</v>
      </c>
      <c r="D521" s="3">
        <f>ROUND(Лист1!D521*1.069,0)</f>
        <v>308</v>
      </c>
      <c r="G521" s="11">
        <f t="shared" si="48"/>
        <v>308</v>
      </c>
      <c r="H521" s="11">
        <f t="shared" si="49"/>
        <v>616</v>
      </c>
    </row>
    <row r="522" spans="1:8" hidden="1">
      <c r="A522" s="3" t="s">
        <v>601</v>
      </c>
      <c r="B522" s="4" t="s">
        <v>766</v>
      </c>
      <c r="C522" s="3">
        <v>1</v>
      </c>
      <c r="D522" s="3">
        <f>ROUND(Лист1!D522*1.069,0)</f>
        <v>310</v>
      </c>
      <c r="G522" s="11">
        <f t="shared" si="48"/>
        <v>310</v>
      </c>
      <c r="H522" s="11">
        <f t="shared" si="49"/>
        <v>620</v>
      </c>
    </row>
    <row r="523" spans="1:8" hidden="1">
      <c r="A523" s="3" t="s">
        <v>602</v>
      </c>
      <c r="B523" s="4" t="s">
        <v>767</v>
      </c>
      <c r="C523" s="3">
        <v>1</v>
      </c>
      <c r="D523" s="3">
        <f>ROUND(Лист1!D523*1.069,0)</f>
        <v>398</v>
      </c>
      <c r="G523" s="11">
        <f t="shared" si="48"/>
        <v>398</v>
      </c>
      <c r="H523" s="11">
        <f t="shared" si="49"/>
        <v>796</v>
      </c>
    </row>
    <row r="524" spans="1:8" hidden="1">
      <c r="A524" s="3" t="s">
        <v>603</v>
      </c>
      <c r="B524" s="4" t="s">
        <v>768</v>
      </c>
      <c r="C524" s="3">
        <v>1</v>
      </c>
      <c r="D524" s="3">
        <f>ROUND(Лист1!D524*1.069,0)</f>
        <v>310</v>
      </c>
      <c r="G524" s="11">
        <f t="shared" si="48"/>
        <v>310</v>
      </c>
      <c r="H524" s="11">
        <f t="shared" si="49"/>
        <v>620</v>
      </c>
    </row>
    <row r="525" spans="1:8" hidden="1">
      <c r="A525" s="3" t="s">
        <v>604</v>
      </c>
      <c r="B525" s="4" t="s">
        <v>244</v>
      </c>
      <c r="C525" s="3">
        <v>1.5</v>
      </c>
      <c r="D525" s="3">
        <f>ROUND(Лист1!D525*1.069,0)</f>
        <v>372</v>
      </c>
      <c r="G525" s="11">
        <f t="shared" si="48"/>
        <v>558</v>
      </c>
      <c r="H525" s="11">
        <f t="shared" si="49"/>
        <v>1116</v>
      </c>
    </row>
    <row r="526" spans="1:8" hidden="1">
      <c r="A526" s="3" t="s">
        <v>605</v>
      </c>
      <c r="B526" s="4" t="s">
        <v>245</v>
      </c>
      <c r="C526" s="3">
        <v>3</v>
      </c>
      <c r="D526" s="3">
        <f>ROUND(Лист1!D526*1.069,0)</f>
        <v>299</v>
      </c>
      <c r="G526" s="11">
        <f t="shared" si="48"/>
        <v>897</v>
      </c>
      <c r="H526" s="11">
        <f t="shared" si="49"/>
        <v>1794</v>
      </c>
    </row>
    <row r="527" spans="1:8" hidden="1">
      <c r="A527" s="3" t="s">
        <v>606</v>
      </c>
      <c r="B527" s="4" t="s">
        <v>769</v>
      </c>
      <c r="C527" s="3">
        <v>4.5</v>
      </c>
      <c r="D527" s="3">
        <f>ROUND(Лист1!D527*1.069,0)</f>
        <v>299</v>
      </c>
      <c r="G527" s="11">
        <f t="shared" si="48"/>
        <v>1345.5</v>
      </c>
      <c r="H527" s="11">
        <f t="shared" si="49"/>
        <v>2691</v>
      </c>
    </row>
    <row r="528" spans="1:8" ht="30" hidden="1">
      <c r="A528" s="3" t="s">
        <v>607</v>
      </c>
      <c r="B528" s="4" t="s">
        <v>42</v>
      </c>
      <c r="C528" s="3">
        <v>5.75</v>
      </c>
      <c r="D528" s="3">
        <f>ROUND(Лист1!D528*1.069,0)</f>
        <v>321</v>
      </c>
      <c r="G528" s="11">
        <f t="shared" si="48"/>
        <v>1845.75</v>
      </c>
      <c r="H528" s="11">
        <f t="shared" si="49"/>
        <v>3691.5</v>
      </c>
    </row>
    <row r="529" spans="1:8" ht="30" hidden="1">
      <c r="A529" s="3" t="s">
        <v>608</v>
      </c>
      <c r="B529" s="4" t="s">
        <v>356</v>
      </c>
      <c r="C529" s="3">
        <v>2</v>
      </c>
      <c r="D529" s="3">
        <f>ROUND(Лист1!D529*1.069,0)</f>
        <v>321</v>
      </c>
      <c r="G529" s="11">
        <f t="shared" si="48"/>
        <v>642</v>
      </c>
      <c r="H529" s="11">
        <f t="shared" si="49"/>
        <v>1284</v>
      </c>
    </row>
    <row r="530" spans="1:8" ht="13.5" hidden="1" customHeight="1">
      <c r="D530" s="3">
        <f>ROUND(Лист1!D530*1.069,0)</f>
        <v>0</v>
      </c>
      <c r="G530" s="11"/>
      <c r="H530" s="11">
        <f t="shared" si="49"/>
        <v>0</v>
      </c>
    </row>
    <row r="531" spans="1:8" hidden="1">
      <c r="A531" s="3" t="s">
        <v>609</v>
      </c>
      <c r="B531" s="4" t="s">
        <v>43</v>
      </c>
      <c r="C531" s="3">
        <v>1</v>
      </c>
      <c r="D531" s="3">
        <f>ROUND(Лист1!D531*1.069,0)</f>
        <v>359</v>
      </c>
      <c r="G531" s="11">
        <f>ROUND(C531*D531,2)</f>
        <v>359</v>
      </c>
      <c r="H531" s="11">
        <f t="shared" si="49"/>
        <v>718</v>
      </c>
    </row>
    <row r="532" spans="1:8" hidden="1">
      <c r="A532" s="3" t="s">
        <v>611</v>
      </c>
      <c r="B532" s="4" t="s">
        <v>771</v>
      </c>
      <c r="C532" s="3">
        <v>4</v>
      </c>
      <c r="D532" s="3">
        <f>ROUND(Лист1!D532*1.069,0)</f>
        <v>308</v>
      </c>
      <c r="G532" s="11">
        <f>ROUND(C532*D532,2)</f>
        <v>1232</v>
      </c>
      <c r="H532" s="11">
        <f t="shared" si="49"/>
        <v>2464</v>
      </c>
    </row>
    <row r="533" spans="1:8" hidden="1">
      <c r="A533" s="3" t="s">
        <v>613</v>
      </c>
      <c r="B533" s="4" t="s">
        <v>44</v>
      </c>
      <c r="C533" s="3">
        <v>0.5</v>
      </c>
      <c r="D533" s="3">
        <f>ROUND(Лист1!D533*1.069,0)</f>
        <v>308</v>
      </c>
      <c r="G533" s="11">
        <f>ROUND(C533*D533,2)</f>
        <v>154</v>
      </c>
      <c r="H533" s="11">
        <f t="shared" si="49"/>
        <v>308</v>
      </c>
    </row>
    <row r="534" spans="1:8" ht="61.5" hidden="1" customHeight="1">
      <c r="B534" s="2" t="s">
        <v>620</v>
      </c>
      <c r="C534" s="3">
        <f>SUM(C519:C533)</f>
        <v>29.25</v>
      </c>
      <c r="G534" s="11">
        <f>SUM(G519:G533)</f>
        <v>9300.25</v>
      </c>
      <c r="H534" s="11">
        <f>SUM(H519:H533)</f>
        <v>18600.5</v>
      </c>
    </row>
    <row r="535" spans="1:8" hidden="1">
      <c r="B535" s="2" t="s">
        <v>623</v>
      </c>
      <c r="C535" s="3">
        <f>SUM(C519:C533)</f>
        <v>29.25</v>
      </c>
      <c r="E535" s="3">
        <f>SUM(E519:E532)</f>
        <v>0</v>
      </c>
      <c r="F535" s="3">
        <f>SUM(F519:F532)</f>
        <v>0</v>
      </c>
      <c r="G535" s="11">
        <f>SUM(G519:G533)</f>
        <v>9300.25</v>
      </c>
      <c r="H535" s="11">
        <f>SUM(H519:H533)</f>
        <v>18600.5</v>
      </c>
    </row>
    <row r="536" spans="1:8" ht="15.75" hidden="1" customHeight="1">
      <c r="G536" s="11">
        <f>C536*D536</f>
        <v>0</v>
      </c>
      <c r="H536" s="11">
        <f>G536*12</f>
        <v>0</v>
      </c>
    </row>
    <row r="537" spans="1:8" hidden="1">
      <c r="B537" s="2"/>
    </row>
    <row r="538" spans="1:8" hidden="1">
      <c r="B538" s="2"/>
    </row>
    <row r="539" spans="1:8" ht="8.25" hidden="1" customHeight="1">
      <c r="B539" s="2"/>
    </row>
    <row r="540" spans="1:8" hidden="1">
      <c r="B540" s="2"/>
    </row>
    <row r="541" spans="1:8" hidden="1">
      <c r="B541" s="2"/>
    </row>
    <row r="542" spans="1:8" ht="15" hidden="1" customHeight="1">
      <c r="B542" s="2"/>
    </row>
    <row r="543" spans="1:8" hidden="1">
      <c r="G543" s="3">
        <f>C543*D543</f>
        <v>0</v>
      </c>
      <c r="H543" s="3">
        <f>G543*12</f>
        <v>0</v>
      </c>
    </row>
    <row r="544" spans="1:8" hidden="1">
      <c r="G544" s="3">
        <f>C544*D544</f>
        <v>0</v>
      </c>
      <c r="H544" s="3">
        <f>G544*12</f>
        <v>0</v>
      </c>
    </row>
    <row r="545" spans="1:8" hidden="1">
      <c r="G545" s="3">
        <f>C545*D545</f>
        <v>0</v>
      </c>
      <c r="H545" s="3">
        <f>G545*12</f>
        <v>0</v>
      </c>
    </row>
    <row r="546" spans="1:8" hidden="1">
      <c r="B546" s="2" t="s">
        <v>620</v>
      </c>
      <c r="C546" s="3">
        <f>C49+C65+C78+C89+C104+C118+C135+C153+C163+C175+C186+C204+C218+C253+C269+C286+C306+C321+C336+C375+C452+C469+C480+C495+C534+C514</f>
        <v>482.5</v>
      </c>
      <c r="G546" s="11">
        <f>G49+G65+G78+G89+G104+G118+G135+G153+G163+G175+G186+G204+G218+G253+G269+G286+G306+G321+G336+G375+G452+G469+G480+G495+G534+G514</f>
        <v>191901.71</v>
      </c>
      <c r="H546" s="11">
        <f>H49+H65+H78+H89+H104+H118+H135+H153+H163+H175+H186+H204+H218+H253+H269+H286+H306+H321+H336+H375+H452+H469+H480+H495+H534+H514</f>
        <v>383803.42</v>
      </c>
    </row>
    <row r="547" spans="1:8" hidden="1">
      <c r="B547" s="2" t="s">
        <v>621</v>
      </c>
      <c r="C547" s="3">
        <f>C50+C66+C79+C90+C105+C119+C136+C154+C164+C176+C187+C205+C219+C254+C270+C287+C307+C322+C337+C376+C453+C470+C481+C496</f>
        <v>92.25</v>
      </c>
      <c r="D547" s="3">
        <f>D50+D66+D79+D90+D105+D119+D136+D154+D164+D176+D187+D205+D219+D254+D270+D287+D307+D322+D337+D376+D453+D470+D481+D496</f>
        <v>0</v>
      </c>
      <c r="E547" s="3">
        <f>E50+E66+E79+E90+E105+E119+E136+E154+E164+E176+E187+E205+E219+E254+E270+E287+E307+E322+E337+E376+E453+E470+E481+E496</f>
        <v>0</v>
      </c>
      <c r="G547" s="11">
        <f t="shared" ref="G547:H549" si="50">G50+G66+G79+G90+G105+G119+G136+G154+G164+G176+G187+G205+G219+G254+G270+G287+G307+G322+G337+G376+G453+G470+G481+G496</f>
        <v>48489.440000000002</v>
      </c>
      <c r="H547" s="11">
        <f t="shared" si="50"/>
        <v>96978.880000000005</v>
      </c>
    </row>
    <row r="548" spans="1:8" hidden="1">
      <c r="B548" s="2" t="s">
        <v>760</v>
      </c>
      <c r="C548" s="3">
        <f>C51+C67+C80+C91+C106+C120+C137+C155+C165+C177+C188+C206+C220+C255+C271+C288+C308+C323+C338+C377+C454+C471+C482+C497</f>
        <v>204</v>
      </c>
      <c r="D548" s="3">
        <f>D51+D67+D80+D91+D106+D120+D137+D155+D165+D177+D188+D206+D220+D255+D271+D288+D308+D323+D338+D377+D454+D471+D482+D497</f>
        <v>0</v>
      </c>
      <c r="G548" s="11">
        <f t="shared" si="50"/>
        <v>81024.179999999993</v>
      </c>
      <c r="H548" s="11">
        <f t="shared" si="50"/>
        <v>162048.35999999999</v>
      </c>
    </row>
    <row r="549" spans="1:8" hidden="1">
      <c r="B549" s="2" t="s">
        <v>761</v>
      </c>
      <c r="C549" s="3">
        <f>C52+C68+C81+C92+C107+C121+C138+C156+C166+C178+C189+C207+C221+C256+C272+C289+C309+C324+C339+C378+C455+C472+C483+C498</f>
        <v>103.75</v>
      </c>
      <c r="D549" s="3">
        <f>D52+D68+D81+D92+D107+D121+D138+D156+D166+D178+D189+D207+D221+D256+D272+D289+D309+D324+D339+D378+D455+D472+D483+D498</f>
        <v>0</v>
      </c>
      <c r="E549" s="3">
        <f>E52+E68+E81+E92+E107+E121+E138+E156+E166+E178+E189+E207+E221+E256+E272+E289+E309+E324+E339+E378+E455+E472+E483+E498</f>
        <v>0</v>
      </c>
      <c r="F549" s="3">
        <f>F52+F68+F81+F92+F107+F121+F138+F156+F166+F178+F189+F207+F221+F256+F272+F289+F309+F324+F339+F378+F455+F472+F483+F498</f>
        <v>0</v>
      </c>
      <c r="G549" s="11">
        <f t="shared" si="50"/>
        <v>33459.78</v>
      </c>
      <c r="H549" s="11">
        <f t="shared" si="50"/>
        <v>66919.56</v>
      </c>
    </row>
    <row r="550" spans="1:8" hidden="1">
      <c r="B550" s="2" t="s">
        <v>623</v>
      </c>
      <c r="C550" s="3">
        <f t="shared" ref="C550:H550" si="51">C53+C69+C82+C93+C108+C122+C139+C157+C167+C179+C190+C208+C222+C257+C273+C290+C310+C325+C340+C379+C456+C473+C484+C499+C515+C535</f>
        <v>82.5</v>
      </c>
      <c r="D550" s="3">
        <f t="shared" si="51"/>
        <v>0</v>
      </c>
      <c r="E550" s="3">
        <f t="shared" si="51"/>
        <v>0</v>
      </c>
      <c r="F550" s="3">
        <f t="shared" si="51"/>
        <v>0</v>
      </c>
      <c r="G550" s="11">
        <f t="shared" si="51"/>
        <v>28928.31</v>
      </c>
      <c r="H550" s="11">
        <f t="shared" si="51"/>
        <v>57856.62</v>
      </c>
    </row>
    <row r="551" spans="1:8" ht="45.75" customHeight="1">
      <c r="G551" s="3">
        <f>C551*D551</f>
        <v>0</v>
      </c>
      <c r="H551" s="3">
        <f>G551*12</f>
        <v>0</v>
      </c>
    </row>
    <row r="552" spans="1:8">
      <c r="A552" s="810" t="s">
        <v>772</v>
      </c>
      <c r="B552" s="810"/>
      <c r="C552" s="71" t="s">
        <v>778</v>
      </c>
      <c r="G552" s="806" t="s">
        <v>827</v>
      </c>
      <c r="H552" s="806"/>
    </row>
    <row r="553" spans="1:8">
      <c r="B553" s="807"/>
      <c r="C553" s="807"/>
      <c r="D553" s="807"/>
      <c r="G553" s="801"/>
      <c r="H553" s="801"/>
    </row>
    <row r="554" spans="1:8">
      <c r="G554" s="801"/>
      <c r="H554" s="801"/>
    </row>
    <row r="555" spans="1:8">
      <c r="H555" s="3">
        <f t="shared" ref="H555:H567" si="52">G555*12</f>
        <v>0</v>
      </c>
    </row>
    <row r="556" spans="1:8">
      <c r="H556" s="3">
        <f t="shared" si="52"/>
        <v>0</v>
      </c>
    </row>
    <row r="557" spans="1:8">
      <c r="H557" s="3">
        <f t="shared" si="52"/>
        <v>0</v>
      </c>
    </row>
    <row r="558" spans="1:8">
      <c r="H558" s="3">
        <f t="shared" si="52"/>
        <v>0</v>
      </c>
    </row>
    <row r="559" spans="1:8">
      <c r="H559" s="3">
        <f t="shared" si="52"/>
        <v>0</v>
      </c>
    </row>
    <row r="560" spans="1:8">
      <c r="H560" s="3">
        <f t="shared" si="52"/>
        <v>0</v>
      </c>
    </row>
    <row r="561" spans="8:8">
      <c r="H561" s="3">
        <f t="shared" si="52"/>
        <v>0</v>
      </c>
    </row>
    <row r="562" spans="8:8">
      <c r="H562" s="3">
        <f t="shared" si="52"/>
        <v>0</v>
      </c>
    </row>
    <row r="563" spans="8:8">
      <c r="H563" s="3">
        <f t="shared" si="52"/>
        <v>0</v>
      </c>
    </row>
    <row r="564" spans="8:8">
      <c r="H564" s="3">
        <f t="shared" si="52"/>
        <v>0</v>
      </c>
    </row>
    <row r="565" spans="8:8">
      <c r="H565" s="3">
        <f t="shared" si="52"/>
        <v>0</v>
      </c>
    </row>
    <row r="566" spans="8:8">
      <c r="H566" s="3">
        <f t="shared" si="52"/>
        <v>0</v>
      </c>
    </row>
    <row r="567" spans="8:8">
      <c r="H567" s="3">
        <f t="shared" si="52"/>
        <v>0</v>
      </c>
    </row>
  </sheetData>
  <mergeCells count="41">
    <mergeCell ref="A4:B4"/>
    <mergeCell ref="A13:H13"/>
    <mergeCell ref="E8:H8"/>
    <mergeCell ref="B293:D293"/>
    <mergeCell ref="B124:E124"/>
    <mergeCell ref="B140:C140"/>
    <mergeCell ref="B159:C159"/>
    <mergeCell ref="B182:D182"/>
    <mergeCell ref="B170:C170"/>
    <mergeCell ref="B55:D55"/>
    <mergeCell ref="F1:G1"/>
    <mergeCell ref="A1:B1"/>
    <mergeCell ref="A2:B2"/>
    <mergeCell ref="A3:B3"/>
    <mergeCell ref="E3:H3"/>
    <mergeCell ref="E2:H2"/>
    <mergeCell ref="B553:D553"/>
    <mergeCell ref="G553:H553"/>
    <mergeCell ref="B210:D210"/>
    <mergeCell ref="B224:E224"/>
    <mergeCell ref="B275:F275"/>
    <mergeCell ref="B292:F292"/>
    <mergeCell ref="B518:C518"/>
    <mergeCell ref="B342:D342"/>
    <mergeCell ref="G552:H552"/>
    <mergeCell ref="G554:H554"/>
    <mergeCell ref="E4:H4"/>
    <mergeCell ref="E5:H5"/>
    <mergeCell ref="B312:G312"/>
    <mergeCell ref="E6:H6"/>
    <mergeCell ref="E7:H7"/>
    <mergeCell ref="B95:D95"/>
    <mergeCell ref="B225:E225"/>
    <mergeCell ref="B261:D261"/>
    <mergeCell ref="B327:E327"/>
    <mergeCell ref="A14:H14"/>
    <mergeCell ref="B192:D192"/>
    <mergeCell ref="A552:B552"/>
    <mergeCell ref="B459:C459"/>
    <mergeCell ref="B475:D475"/>
    <mergeCell ref="B487:E487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80" zoomScale="75" workbookViewId="0">
      <selection activeCell="F7" sqref="F7"/>
    </sheetView>
  </sheetViews>
  <sheetFormatPr defaultRowHeight="12.75"/>
  <cols>
    <col min="1" max="1" width="33.85546875" customWidth="1"/>
    <col min="2" max="2" width="9.140625" style="45" customWidth="1"/>
    <col min="3" max="3" width="9.140625" style="47" customWidth="1"/>
    <col min="4" max="4" width="35" customWidth="1"/>
  </cols>
  <sheetData>
    <row r="1" spans="1:4" ht="18">
      <c r="A1" s="813" t="s">
        <v>361</v>
      </c>
      <c r="B1" s="813"/>
      <c r="C1" s="813"/>
      <c r="D1" s="813"/>
    </row>
    <row r="3" spans="1:4" ht="6.75" customHeight="1" thickBot="1"/>
    <row r="4" spans="1:4" ht="17.25" thickTop="1" thickBot="1">
      <c r="A4" s="814" t="s">
        <v>833</v>
      </c>
      <c r="B4" s="815"/>
      <c r="C4" s="816" t="s">
        <v>834</v>
      </c>
      <c r="D4" s="817"/>
    </row>
    <row r="5" spans="1:4" ht="17.25" thickTop="1" thickBot="1">
      <c r="A5" s="820" t="s">
        <v>621</v>
      </c>
      <c r="B5" s="821"/>
      <c r="C5" s="821"/>
      <c r="D5" s="822"/>
    </row>
    <row r="6" spans="1:4" ht="25.5" customHeight="1" thickTop="1">
      <c r="A6" s="34" t="s">
        <v>835</v>
      </c>
      <c r="B6" s="55">
        <v>2.75</v>
      </c>
      <c r="C6" s="823">
        <v>3.5</v>
      </c>
      <c r="D6" s="818" t="s">
        <v>837</v>
      </c>
    </row>
    <row r="7" spans="1:4" ht="30" customHeight="1">
      <c r="A7" s="38" t="s">
        <v>831</v>
      </c>
      <c r="B7" s="39">
        <v>0.75</v>
      </c>
      <c r="C7" s="824"/>
      <c r="D7" s="819"/>
    </row>
    <row r="8" spans="1:4" ht="15">
      <c r="A8" s="837" t="s">
        <v>639</v>
      </c>
      <c r="B8" s="832">
        <v>1</v>
      </c>
      <c r="C8" s="21">
        <v>0.5</v>
      </c>
      <c r="D8" s="26" t="s">
        <v>840</v>
      </c>
    </row>
    <row r="9" spans="1:4" ht="15">
      <c r="A9" s="836"/>
      <c r="B9" s="833"/>
      <c r="C9" s="20">
        <v>0.5</v>
      </c>
      <c r="D9" s="24" t="s">
        <v>362</v>
      </c>
    </row>
    <row r="10" spans="1:4" ht="30">
      <c r="A10" s="25" t="s">
        <v>848</v>
      </c>
      <c r="B10" s="14">
        <v>1.5</v>
      </c>
      <c r="C10" s="21">
        <v>1.5</v>
      </c>
      <c r="D10" s="26" t="s">
        <v>363</v>
      </c>
    </row>
    <row r="11" spans="1:4" ht="15">
      <c r="A11" s="25" t="s">
        <v>678</v>
      </c>
      <c r="B11" s="14">
        <v>0.5</v>
      </c>
      <c r="C11" s="21">
        <v>0.5</v>
      </c>
      <c r="D11" s="26" t="s">
        <v>842</v>
      </c>
    </row>
    <row r="12" spans="1:4" ht="30">
      <c r="A12" s="15" t="s">
        <v>846</v>
      </c>
      <c r="B12" s="13">
        <v>0.25</v>
      </c>
      <c r="C12" s="19">
        <v>0.25</v>
      </c>
      <c r="D12" s="26" t="s">
        <v>841</v>
      </c>
    </row>
    <row r="13" spans="1:4" ht="15">
      <c r="A13" s="837" t="s">
        <v>688</v>
      </c>
      <c r="B13" s="832">
        <v>1.5</v>
      </c>
      <c r="C13" s="21">
        <v>0.25</v>
      </c>
      <c r="D13" s="24" t="s">
        <v>842</v>
      </c>
    </row>
    <row r="14" spans="1:4" ht="15">
      <c r="A14" s="835"/>
      <c r="B14" s="834"/>
      <c r="C14" s="21">
        <v>0.25</v>
      </c>
      <c r="D14" s="26" t="s">
        <v>844</v>
      </c>
    </row>
    <row r="15" spans="1:4" ht="15">
      <c r="A15" s="835"/>
      <c r="B15" s="834"/>
      <c r="C15" s="20">
        <v>0.5</v>
      </c>
      <c r="D15" s="26" t="s">
        <v>845</v>
      </c>
    </row>
    <row r="16" spans="1:4" ht="30">
      <c r="A16" s="836"/>
      <c r="B16" s="833"/>
      <c r="C16" s="20">
        <v>0.5</v>
      </c>
      <c r="D16" s="24" t="s">
        <v>847</v>
      </c>
    </row>
    <row r="17" spans="1:4" ht="30">
      <c r="A17" s="837" t="s">
        <v>47</v>
      </c>
      <c r="B17" s="832">
        <v>2.25</v>
      </c>
      <c r="C17" s="21">
        <v>1.25</v>
      </c>
      <c r="D17" s="26" t="s">
        <v>847</v>
      </c>
    </row>
    <row r="18" spans="1:4" ht="15">
      <c r="A18" s="835"/>
      <c r="B18" s="834"/>
      <c r="C18" s="20">
        <v>0.25</v>
      </c>
      <c r="D18" s="24" t="s">
        <v>839</v>
      </c>
    </row>
    <row r="19" spans="1:4" ht="27.75" customHeight="1">
      <c r="A19" s="836"/>
      <c r="B19" s="833"/>
      <c r="C19" s="20">
        <v>0.75</v>
      </c>
      <c r="D19" s="24" t="s">
        <v>843</v>
      </c>
    </row>
    <row r="20" spans="1:4" ht="30">
      <c r="A20" s="25" t="s">
        <v>848</v>
      </c>
      <c r="B20" s="14">
        <v>0.5</v>
      </c>
      <c r="C20" s="21">
        <v>0.5</v>
      </c>
      <c r="D20" s="26" t="s">
        <v>364</v>
      </c>
    </row>
    <row r="21" spans="1:4" ht="30">
      <c r="A21" s="835" t="s">
        <v>836</v>
      </c>
      <c r="B21" s="834">
        <v>8</v>
      </c>
      <c r="C21" s="21">
        <v>2.75</v>
      </c>
      <c r="D21" s="26" t="s">
        <v>843</v>
      </c>
    </row>
    <row r="22" spans="1:4" ht="15">
      <c r="A22" s="836"/>
      <c r="B22" s="833"/>
      <c r="C22" s="20">
        <v>0.25</v>
      </c>
      <c r="D22" s="26" t="s">
        <v>672</v>
      </c>
    </row>
    <row r="23" spans="1:4" ht="15" hidden="1">
      <c r="A23" s="15"/>
      <c r="B23" s="13"/>
      <c r="C23" s="19"/>
      <c r="D23" s="27"/>
    </row>
    <row r="24" spans="1:4" ht="15" hidden="1">
      <c r="A24" s="15"/>
      <c r="B24" s="13"/>
      <c r="C24" s="19"/>
      <c r="D24" s="27"/>
    </row>
    <row r="25" spans="1:4" ht="15">
      <c r="A25" s="15"/>
      <c r="B25" s="13"/>
      <c r="C25" s="19">
        <v>0.25</v>
      </c>
      <c r="D25" s="27" t="s">
        <v>163</v>
      </c>
    </row>
    <row r="26" spans="1:4" ht="15">
      <c r="A26" s="15"/>
      <c r="B26" s="13"/>
      <c r="C26" s="21">
        <v>0.25</v>
      </c>
      <c r="D26" s="26" t="s">
        <v>164</v>
      </c>
    </row>
    <row r="27" spans="1:4" ht="30.75" thickBot="1">
      <c r="A27" s="52"/>
      <c r="B27" s="54">
        <v>4.25</v>
      </c>
      <c r="C27" s="28">
        <v>0.25</v>
      </c>
      <c r="D27" s="29" t="s">
        <v>379</v>
      </c>
    </row>
    <row r="28" spans="1:4" ht="17.25" thickTop="1" thickBot="1">
      <c r="A28" s="838" t="s">
        <v>151</v>
      </c>
      <c r="B28" s="839"/>
      <c r="C28" s="839"/>
      <c r="D28" s="840"/>
    </row>
    <row r="29" spans="1:4" ht="19.5" customHeight="1" thickTop="1">
      <c r="A29" s="34"/>
      <c r="B29" s="35"/>
      <c r="C29" s="823">
        <v>3</v>
      </c>
      <c r="D29" s="818" t="s">
        <v>850</v>
      </c>
    </row>
    <row r="30" spans="1:4" ht="15">
      <c r="A30" s="25" t="s">
        <v>804</v>
      </c>
      <c r="B30" s="14">
        <v>1.5</v>
      </c>
      <c r="C30" s="829"/>
      <c r="D30" s="831"/>
    </row>
    <row r="31" spans="1:4" ht="15">
      <c r="A31" s="25" t="s">
        <v>48</v>
      </c>
      <c r="B31" s="14">
        <v>0.5</v>
      </c>
      <c r="C31" s="829"/>
      <c r="D31" s="831"/>
    </row>
    <row r="32" spans="1:4" ht="15">
      <c r="A32" s="25" t="s">
        <v>49</v>
      </c>
      <c r="B32" s="14">
        <v>0.75</v>
      </c>
      <c r="C32" s="829"/>
      <c r="D32" s="831"/>
    </row>
    <row r="33" spans="1:4" ht="45" customHeight="1">
      <c r="A33" s="25" t="s">
        <v>50</v>
      </c>
      <c r="B33" s="14">
        <v>0.25</v>
      </c>
      <c r="C33" s="830"/>
      <c r="D33" s="819"/>
    </row>
    <row r="34" spans="1:4" ht="30">
      <c r="A34" s="25" t="s">
        <v>50</v>
      </c>
      <c r="B34" s="14">
        <v>0.5</v>
      </c>
      <c r="C34" s="828">
        <v>2</v>
      </c>
      <c r="D34" s="825" t="s">
        <v>51</v>
      </c>
    </row>
    <row r="35" spans="1:4" ht="30">
      <c r="A35" s="25" t="s">
        <v>855</v>
      </c>
      <c r="B35" s="13">
        <v>0.25</v>
      </c>
      <c r="C35" s="829"/>
      <c r="D35" s="826"/>
    </row>
    <row r="36" spans="1:4" ht="36" customHeight="1">
      <c r="A36" s="25" t="s">
        <v>380</v>
      </c>
      <c r="B36" s="42">
        <v>1.25</v>
      </c>
      <c r="C36" s="830"/>
      <c r="D36" s="827"/>
    </row>
    <row r="37" spans="1:4" ht="30">
      <c r="A37" s="25" t="s">
        <v>381</v>
      </c>
      <c r="B37" s="42">
        <v>1</v>
      </c>
      <c r="C37" s="828">
        <v>3</v>
      </c>
      <c r="D37" s="825" t="s">
        <v>850</v>
      </c>
    </row>
    <row r="38" spans="1:4" ht="15">
      <c r="A38" s="25" t="s">
        <v>52</v>
      </c>
      <c r="B38" s="42">
        <v>1.25</v>
      </c>
      <c r="C38" s="829"/>
      <c r="D38" s="826"/>
    </row>
    <row r="39" spans="1:4" ht="30">
      <c r="A39" s="38" t="s">
        <v>856</v>
      </c>
      <c r="B39" s="40">
        <v>0.25</v>
      </c>
      <c r="C39" s="830"/>
      <c r="D39" s="827"/>
    </row>
    <row r="40" spans="1:4" ht="30.75" thickBot="1">
      <c r="A40" s="57" t="s">
        <v>856</v>
      </c>
      <c r="B40" s="58">
        <v>0.5</v>
      </c>
      <c r="C40" s="59"/>
      <c r="D40" s="60"/>
    </row>
    <row r="41" spans="1:4" ht="19.5" customHeight="1">
      <c r="A41" s="38" t="s">
        <v>54</v>
      </c>
      <c r="B41" s="40">
        <v>0.75</v>
      </c>
      <c r="C41" s="829">
        <v>2.5</v>
      </c>
      <c r="D41" s="841" t="s">
        <v>57</v>
      </c>
    </row>
    <row r="42" spans="1:4" ht="30">
      <c r="A42" s="38" t="s">
        <v>55</v>
      </c>
      <c r="B42" s="40">
        <v>1.25</v>
      </c>
      <c r="C42" s="829"/>
      <c r="D42" s="826"/>
    </row>
    <row r="43" spans="1:4" ht="21" customHeight="1">
      <c r="A43" s="15" t="s">
        <v>56</v>
      </c>
      <c r="B43" s="42">
        <v>0.25</v>
      </c>
      <c r="C43" s="829"/>
      <c r="D43" s="826"/>
    </row>
    <row r="44" spans="1:4" ht="18" customHeight="1">
      <c r="A44" s="25" t="s">
        <v>853</v>
      </c>
      <c r="B44" s="40">
        <v>0.25</v>
      </c>
      <c r="C44" s="830"/>
      <c r="D44" s="827"/>
    </row>
    <row r="45" spans="1:4" ht="15">
      <c r="A45" s="25" t="s">
        <v>854</v>
      </c>
      <c r="B45" s="42">
        <v>0.25</v>
      </c>
      <c r="C45" s="828">
        <v>3</v>
      </c>
      <c r="D45" s="825" t="s">
        <v>851</v>
      </c>
    </row>
    <row r="46" spans="1:4" ht="33.75" customHeight="1">
      <c r="A46" s="25" t="s">
        <v>382</v>
      </c>
      <c r="B46" s="39">
        <v>0.25</v>
      </c>
      <c r="C46" s="829"/>
      <c r="D46" s="826"/>
    </row>
    <row r="47" spans="1:4" ht="18" customHeight="1">
      <c r="A47" s="38" t="s">
        <v>59</v>
      </c>
      <c r="B47" s="42">
        <v>1</v>
      </c>
      <c r="C47" s="829"/>
      <c r="D47" s="826"/>
    </row>
    <row r="48" spans="1:4" ht="32.25" customHeight="1">
      <c r="A48" s="15" t="s">
        <v>60</v>
      </c>
      <c r="B48" s="13">
        <v>0.25</v>
      </c>
      <c r="C48" s="829"/>
      <c r="D48" s="826"/>
    </row>
    <row r="49" spans="1:4" ht="15">
      <c r="A49" s="25" t="s">
        <v>61</v>
      </c>
      <c r="B49" s="14">
        <v>0.25</v>
      </c>
      <c r="C49" s="829"/>
      <c r="D49" s="826"/>
    </row>
    <row r="50" spans="1:4" ht="15">
      <c r="A50" s="38" t="s">
        <v>135</v>
      </c>
      <c r="B50" s="39">
        <v>1</v>
      </c>
      <c r="C50" s="830"/>
      <c r="D50" s="827"/>
    </row>
    <row r="51" spans="1:4" ht="15">
      <c r="A51" s="25" t="s">
        <v>61</v>
      </c>
      <c r="B51" s="42">
        <v>1.25</v>
      </c>
      <c r="C51" s="828">
        <v>1.5</v>
      </c>
      <c r="D51" s="841" t="s">
        <v>852</v>
      </c>
    </row>
    <row r="52" spans="1:4" ht="16.5" customHeight="1">
      <c r="A52" s="15" t="s">
        <v>62</v>
      </c>
      <c r="B52" s="13">
        <v>0.25</v>
      </c>
      <c r="C52" s="830"/>
      <c r="D52" s="827"/>
    </row>
    <row r="53" spans="1:4" ht="21.75" customHeight="1">
      <c r="A53" s="25" t="s">
        <v>63</v>
      </c>
      <c r="B53" s="14">
        <v>0.25</v>
      </c>
      <c r="C53" s="828">
        <v>0.5</v>
      </c>
      <c r="D53" s="825" t="s">
        <v>64</v>
      </c>
    </row>
    <row r="54" spans="1:4" ht="15">
      <c r="A54" s="25" t="s">
        <v>62</v>
      </c>
      <c r="B54" s="42">
        <v>0.25</v>
      </c>
      <c r="C54" s="824"/>
      <c r="D54" s="827"/>
    </row>
    <row r="55" spans="1:4" ht="15">
      <c r="A55" s="15" t="s">
        <v>62</v>
      </c>
      <c r="B55" s="13">
        <v>0.5</v>
      </c>
      <c r="C55" s="19">
        <v>0.5</v>
      </c>
      <c r="D55" s="27" t="s">
        <v>65</v>
      </c>
    </row>
    <row r="56" spans="1:4" ht="30">
      <c r="A56" s="50" t="s">
        <v>66</v>
      </c>
      <c r="B56" s="14">
        <v>0.25</v>
      </c>
      <c r="C56" s="21">
        <v>0.25</v>
      </c>
      <c r="D56" s="26" t="s">
        <v>67</v>
      </c>
    </row>
    <row r="57" spans="1:4" ht="15">
      <c r="A57" s="44" t="s">
        <v>68</v>
      </c>
      <c r="B57" s="39">
        <v>1</v>
      </c>
      <c r="C57" s="21"/>
      <c r="D57" s="24"/>
    </row>
    <row r="58" spans="1:4" ht="30">
      <c r="A58" s="50" t="s">
        <v>70</v>
      </c>
      <c r="B58" s="42">
        <v>0.25</v>
      </c>
      <c r="C58" s="21">
        <v>0.25</v>
      </c>
      <c r="D58" s="26" t="s">
        <v>71</v>
      </c>
    </row>
    <row r="59" spans="1:4" ht="15">
      <c r="A59" s="50" t="s">
        <v>136</v>
      </c>
      <c r="B59" s="42">
        <v>0.25</v>
      </c>
      <c r="C59" s="21">
        <v>0.25</v>
      </c>
      <c r="D59" s="26" t="s">
        <v>71</v>
      </c>
    </row>
    <row r="60" spans="1:4" ht="15">
      <c r="A60" s="25" t="s">
        <v>66</v>
      </c>
      <c r="B60" s="42">
        <v>0.5</v>
      </c>
      <c r="C60" s="21">
        <v>0.5</v>
      </c>
      <c r="D60" s="26" t="s">
        <v>72</v>
      </c>
    </row>
    <row r="61" spans="1:4" ht="34.5" customHeight="1">
      <c r="A61" s="837" t="s">
        <v>155</v>
      </c>
      <c r="B61" s="832">
        <v>2.5</v>
      </c>
      <c r="C61" s="21">
        <v>0.25</v>
      </c>
      <c r="D61" s="26" t="s">
        <v>74</v>
      </c>
    </row>
    <row r="62" spans="1:4" ht="15.75" customHeight="1">
      <c r="A62" s="835"/>
      <c r="B62" s="834"/>
      <c r="C62" s="21">
        <v>0.5</v>
      </c>
      <c r="D62" s="26" t="s">
        <v>158</v>
      </c>
    </row>
    <row r="63" spans="1:4" ht="18" customHeight="1">
      <c r="A63" s="835"/>
      <c r="B63" s="834"/>
      <c r="C63" s="20">
        <v>1.25</v>
      </c>
      <c r="D63" s="24" t="s">
        <v>159</v>
      </c>
    </row>
    <row r="64" spans="1:4" ht="18" customHeight="1">
      <c r="A64" s="836"/>
      <c r="B64" s="833"/>
      <c r="C64" s="20">
        <v>0.25</v>
      </c>
      <c r="D64" s="24" t="s">
        <v>160</v>
      </c>
    </row>
    <row r="65" spans="1:4" ht="30" customHeight="1">
      <c r="A65" s="38" t="s">
        <v>161</v>
      </c>
      <c r="B65" s="40">
        <v>1</v>
      </c>
      <c r="C65" s="20">
        <v>0.25</v>
      </c>
      <c r="D65" s="24" t="s">
        <v>157</v>
      </c>
    </row>
    <row r="66" spans="1:4" ht="24.75" customHeight="1">
      <c r="A66" s="25"/>
      <c r="B66" s="42">
        <v>0.75</v>
      </c>
      <c r="C66" s="21"/>
      <c r="D66" s="26"/>
    </row>
    <row r="67" spans="1:4" ht="15.75" thickBot="1">
      <c r="A67" s="52" t="s">
        <v>138</v>
      </c>
      <c r="B67" s="43">
        <v>0.25</v>
      </c>
      <c r="C67" s="28">
        <v>0.25</v>
      </c>
      <c r="D67" s="29" t="s">
        <v>73</v>
      </c>
    </row>
    <row r="68" spans="1:4" ht="16.5" thickTop="1" thickBot="1">
      <c r="A68" s="52" t="s">
        <v>73</v>
      </c>
      <c r="B68" s="54">
        <v>2</v>
      </c>
      <c r="C68" s="69">
        <v>2</v>
      </c>
      <c r="D68" s="29" t="s">
        <v>850</v>
      </c>
    </row>
    <row r="69" spans="1:4" ht="17.25" thickTop="1" thickBot="1">
      <c r="A69" s="842" t="s">
        <v>649</v>
      </c>
      <c r="B69" s="843"/>
      <c r="C69" s="843"/>
      <c r="D69" s="844"/>
    </row>
    <row r="70" spans="1:4" ht="15.75" hidden="1" thickTop="1">
      <c r="A70" s="15"/>
      <c r="B70" s="13"/>
      <c r="C70" s="19"/>
      <c r="D70" s="27"/>
    </row>
    <row r="71" spans="1:4" ht="19.5" customHeight="1" thickTop="1">
      <c r="A71" s="34" t="s">
        <v>137</v>
      </c>
      <c r="B71" s="55">
        <v>1.75</v>
      </c>
      <c r="C71" s="823">
        <v>2</v>
      </c>
      <c r="D71" s="845" t="s">
        <v>868</v>
      </c>
    </row>
    <row r="72" spans="1:4" ht="15">
      <c r="A72" s="38" t="s">
        <v>383</v>
      </c>
      <c r="B72" s="39">
        <v>0.25</v>
      </c>
      <c r="C72" s="830"/>
      <c r="D72" s="827"/>
    </row>
    <row r="73" spans="1:4" ht="18" customHeight="1">
      <c r="A73" s="846" t="s">
        <v>140</v>
      </c>
      <c r="B73" s="832">
        <v>2</v>
      </c>
      <c r="C73" s="21">
        <v>0.75</v>
      </c>
      <c r="D73" s="26" t="s">
        <v>75</v>
      </c>
    </row>
    <row r="74" spans="1:4" ht="30">
      <c r="A74" s="847"/>
      <c r="B74" s="833"/>
      <c r="C74" s="20">
        <v>1.25</v>
      </c>
      <c r="D74" s="24" t="s">
        <v>76</v>
      </c>
    </row>
    <row r="75" spans="1:4" ht="30">
      <c r="A75" s="50" t="s">
        <v>141</v>
      </c>
      <c r="B75" s="14">
        <v>1</v>
      </c>
      <c r="C75" s="21">
        <v>1</v>
      </c>
      <c r="D75" s="26" t="s">
        <v>76</v>
      </c>
    </row>
    <row r="76" spans="1:4" ht="34.5" customHeight="1">
      <c r="A76" s="50" t="s">
        <v>142</v>
      </c>
      <c r="B76" s="51">
        <v>0.25</v>
      </c>
      <c r="C76" s="21">
        <v>0.25</v>
      </c>
      <c r="D76" s="26" t="s">
        <v>76</v>
      </c>
    </row>
    <row r="77" spans="1:4" ht="30">
      <c r="A77" s="50" t="s">
        <v>77</v>
      </c>
      <c r="B77" s="51">
        <v>0.5</v>
      </c>
      <c r="C77" s="851">
        <v>3</v>
      </c>
      <c r="D77" s="841" t="s">
        <v>857</v>
      </c>
    </row>
    <row r="78" spans="1:4" ht="30">
      <c r="A78" s="25" t="s">
        <v>78</v>
      </c>
      <c r="B78" s="40">
        <v>2.25</v>
      </c>
      <c r="C78" s="829"/>
      <c r="D78" s="826"/>
    </row>
    <row r="79" spans="1:4" ht="30">
      <c r="A79" s="25" t="s">
        <v>79</v>
      </c>
      <c r="B79" s="42">
        <v>0.25</v>
      </c>
      <c r="C79" s="830"/>
      <c r="D79" s="827"/>
    </row>
    <row r="80" spans="1:4" ht="45" customHeight="1">
      <c r="A80" s="837" t="s">
        <v>143</v>
      </c>
      <c r="B80" s="832">
        <v>0.75</v>
      </c>
      <c r="C80" s="21">
        <v>0.25</v>
      </c>
      <c r="D80" s="26" t="s">
        <v>144</v>
      </c>
    </row>
    <row r="81" spans="1:4" ht="30">
      <c r="A81" s="836"/>
      <c r="B81" s="833"/>
      <c r="C81" s="21">
        <v>0.25</v>
      </c>
      <c r="D81" s="26" t="s">
        <v>145</v>
      </c>
    </row>
    <row r="82" spans="1:4" ht="15">
      <c r="A82" s="25" t="s">
        <v>146</v>
      </c>
      <c r="B82" s="42">
        <v>1</v>
      </c>
      <c r="C82" s="19"/>
      <c r="D82" s="41"/>
    </row>
    <row r="83" spans="1:4" ht="30">
      <c r="A83" s="25" t="s">
        <v>147</v>
      </c>
      <c r="B83" s="42">
        <v>1</v>
      </c>
      <c r="C83" s="19"/>
      <c r="D83" s="41"/>
    </row>
    <row r="84" spans="1:4" ht="30">
      <c r="A84" s="25" t="s">
        <v>148</v>
      </c>
      <c r="B84" s="42">
        <v>0.25</v>
      </c>
      <c r="C84" s="19"/>
      <c r="D84" s="41"/>
    </row>
    <row r="85" spans="1:4" ht="15">
      <c r="A85" s="15" t="s">
        <v>149</v>
      </c>
      <c r="B85" s="13">
        <v>2.25</v>
      </c>
      <c r="C85" s="19"/>
      <c r="D85" s="41"/>
    </row>
    <row r="86" spans="1:4" ht="15.75" thickBot="1">
      <c r="A86" s="30" t="s">
        <v>80</v>
      </c>
      <c r="B86" s="31">
        <v>6</v>
      </c>
      <c r="C86" s="32"/>
      <c r="D86" s="33"/>
    </row>
    <row r="87" spans="1:4" ht="15" hidden="1">
      <c r="A87" s="15"/>
      <c r="B87" s="13"/>
      <c r="C87" s="19"/>
      <c r="D87" s="27"/>
    </row>
    <row r="88" spans="1:4" ht="17.25" thickTop="1" thickBot="1">
      <c r="A88" s="842" t="s">
        <v>150</v>
      </c>
      <c r="B88" s="843"/>
      <c r="C88" s="843"/>
      <c r="D88" s="844"/>
    </row>
    <row r="89" spans="1:4" ht="15.75" thickTop="1">
      <c r="A89" s="17" t="s">
        <v>858</v>
      </c>
      <c r="B89" s="16">
        <v>0.25</v>
      </c>
      <c r="C89" s="22">
        <v>0.25</v>
      </c>
      <c r="D89" s="23" t="s">
        <v>859</v>
      </c>
    </row>
    <row r="90" spans="1:4" ht="15">
      <c r="A90" s="837" t="s">
        <v>860</v>
      </c>
      <c r="B90" s="832">
        <v>0.5</v>
      </c>
      <c r="C90" s="21">
        <v>0.25</v>
      </c>
      <c r="D90" s="26" t="s">
        <v>859</v>
      </c>
    </row>
    <row r="91" spans="1:4" ht="15">
      <c r="A91" s="836"/>
      <c r="B91" s="833"/>
      <c r="C91" s="21">
        <v>0.25</v>
      </c>
      <c r="D91" s="26" t="s">
        <v>862</v>
      </c>
    </row>
    <row r="92" spans="1:4" ht="15">
      <c r="A92" s="837" t="s">
        <v>861</v>
      </c>
      <c r="B92" s="832">
        <v>0.75</v>
      </c>
      <c r="C92" s="21">
        <v>0.25</v>
      </c>
      <c r="D92" s="26" t="s">
        <v>862</v>
      </c>
    </row>
    <row r="93" spans="1:4" ht="15">
      <c r="A93" s="836"/>
      <c r="B93" s="833"/>
      <c r="C93" s="20">
        <v>0.5</v>
      </c>
      <c r="D93" s="24" t="s">
        <v>81</v>
      </c>
    </row>
    <row r="94" spans="1:4" ht="15">
      <c r="A94" s="25" t="s">
        <v>384</v>
      </c>
      <c r="B94" s="42">
        <v>0.5</v>
      </c>
      <c r="C94" s="828"/>
      <c r="D94" s="825"/>
    </row>
    <row r="95" spans="1:4" ht="15" hidden="1">
      <c r="A95" s="25"/>
      <c r="B95" s="42"/>
      <c r="C95" s="830"/>
      <c r="D95" s="848"/>
    </row>
    <row r="96" spans="1:4" ht="30">
      <c r="A96" s="25" t="s">
        <v>123</v>
      </c>
      <c r="B96" s="42">
        <v>0.25</v>
      </c>
      <c r="C96" s="828">
        <v>0.5</v>
      </c>
      <c r="D96" s="825" t="s">
        <v>124</v>
      </c>
    </row>
    <row r="97" spans="1:4" ht="15">
      <c r="A97" s="25" t="s">
        <v>125</v>
      </c>
      <c r="B97" s="42">
        <v>0.25</v>
      </c>
      <c r="C97" s="830"/>
      <c r="D97" s="827"/>
    </row>
    <row r="98" spans="1:4" ht="15">
      <c r="A98" s="25" t="s">
        <v>127</v>
      </c>
      <c r="B98" s="42">
        <v>1</v>
      </c>
      <c r="C98" s="829">
        <v>3</v>
      </c>
      <c r="D98" s="841" t="s">
        <v>126</v>
      </c>
    </row>
    <row r="99" spans="1:4" ht="45">
      <c r="A99" s="25" t="s">
        <v>132</v>
      </c>
      <c r="B99" s="42">
        <v>1</v>
      </c>
      <c r="C99" s="829"/>
      <c r="D99" s="826"/>
    </row>
    <row r="100" spans="1:4" ht="15.75" thickBot="1">
      <c r="A100" s="30" t="s">
        <v>133</v>
      </c>
      <c r="B100" s="31">
        <v>1</v>
      </c>
      <c r="C100" s="850"/>
      <c r="D100" s="849"/>
    </row>
    <row r="101" spans="1:4" ht="15.75" thickTop="1">
      <c r="A101" s="13"/>
      <c r="B101" s="13"/>
      <c r="C101" s="48"/>
      <c r="D101" s="18"/>
    </row>
    <row r="102" spans="1:4" ht="30" customHeight="1">
      <c r="A102" s="13"/>
      <c r="B102" s="13"/>
      <c r="C102" s="48"/>
      <c r="D102" s="18"/>
    </row>
    <row r="103" spans="1:4" ht="30" customHeight="1">
      <c r="A103" s="13"/>
      <c r="B103" s="13"/>
      <c r="C103" s="48"/>
      <c r="D103" s="18"/>
    </row>
    <row r="104" spans="1:4" ht="15">
      <c r="A104" s="13" t="s">
        <v>864</v>
      </c>
      <c r="B104" s="13"/>
      <c r="C104" s="48"/>
      <c r="D104" s="18" t="s">
        <v>778</v>
      </c>
    </row>
    <row r="105" spans="1:4" ht="15">
      <c r="A105" s="13" t="s">
        <v>865</v>
      </c>
      <c r="B105" s="13"/>
      <c r="C105" s="48"/>
      <c r="D105" s="18"/>
    </row>
    <row r="106" spans="1:4" ht="15">
      <c r="A106" s="13" t="s">
        <v>866</v>
      </c>
      <c r="B106" s="13"/>
      <c r="C106" s="48"/>
      <c r="D106" s="18" t="s">
        <v>867</v>
      </c>
    </row>
    <row r="107" spans="1:4" ht="15">
      <c r="A107" s="13"/>
      <c r="B107" s="13"/>
      <c r="C107" s="48"/>
      <c r="D107" s="13"/>
    </row>
    <row r="108" spans="1:4" ht="15">
      <c r="A108" s="13"/>
      <c r="B108" s="13"/>
      <c r="C108" s="48"/>
      <c r="D108" s="13"/>
    </row>
    <row r="109" spans="1:4" ht="15">
      <c r="A109" s="12"/>
      <c r="B109" s="46"/>
      <c r="C109" s="49"/>
      <c r="D109" s="12"/>
    </row>
    <row r="110" spans="1:4" ht="15">
      <c r="A110" s="12"/>
      <c r="B110" s="46"/>
      <c r="C110" s="49"/>
      <c r="D110" s="12"/>
    </row>
    <row r="111" spans="1:4" ht="15">
      <c r="A111" s="12"/>
      <c r="B111" s="46"/>
      <c r="C111" s="49"/>
      <c r="D111" s="12"/>
    </row>
    <row r="112" spans="1:4" ht="15">
      <c r="A112" s="12"/>
      <c r="B112" s="46"/>
      <c r="C112" s="49"/>
      <c r="D112" s="12"/>
    </row>
    <row r="113" spans="1:4" ht="15">
      <c r="A113" s="12"/>
      <c r="B113" s="46"/>
      <c r="C113" s="49"/>
      <c r="D113" s="12"/>
    </row>
    <row r="114" spans="1:4" ht="15">
      <c r="A114" s="12"/>
      <c r="B114" s="46"/>
      <c r="C114" s="49"/>
      <c r="D114" s="12"/>
    </row>
    <row r="115" spans="1:4" ht="15">
      <c r="A115" s="12"/>
      <c r="B115" s="46"/>
      <c r="C115" s="49"/>
      <c r="D115" s="12"/>
    </row>
    <row r="116" spans="1:4" ht="15">
      <c r="A116" s="12"/>
      <c r="B116" s="46"/>
      <c r="C116" s="49"/>
      <c r="D116" s="12"/>
    </row>
    <row r="117" spans="1:4" ht="15">
      <c r="A117" s="12"/>
      <c r="B117" s="46"/>
      <c r="C117" s="49"/>
      <c r="D117" s="12"/>
    </row>
    <row r="118" spans="1:4" ht="15">
      <c r="A118" s="12"/>
      <c r="B118" s="46"/>
      <c r="C118" s="49"/>
      <c r="D118" s="12"/>
    </row>
  </sheetData>
  <mergeCells count="51">
    <mergeCell ref="D94:D95"/>
    <mergeCell ref="D98:D100"/>
    <mergeCell ref="C98:C100"/>
    <mergeCell ref="C94:C95"/>
    <mergeCell ref="D77:D79"/>
    <mergeCell ref="A88:D88"/>
    <mergeCell ref="A90:A91"/>
    <mergeCell ref="B80:B81"/>
    <mergeCell ref="C77:C79"/>
    <mergeCell ref="D96:D97"/>
    <mergeCell ref="C96:C97"/>
    <mergeCell ref="A92:A93"/>
    <mergeCell ref="B90:B91"/>
    <mergeCell ref="A80:A81"/>
    <mergeCell ref="B73:B74"/>
    <mergeCell ref="A73:A74"/>
    <mergeCell ref="B92:B93"/>
    <mergeCell ref="C41:C44"/>
    <mergeCell ref="D51:D52"/>
    <mergeCell ref="C37:C39"/>
    <mergeCell ref="D37:D39"/>
    <mergeCell ref="D41:D44"/>
    <mergeCell ref="A69:D69"/>
    <mergeCell ref="D71:D72"/>
    <mergeCell ref="B61:B64"/>
    <mergeCell ref="C71:C72"/>
    <mergeCell ref="A61:A64"/>
    <mergeCell ref="C45:C50"/>
    <mergeCell ref="D45:D50"/>
    <mergeCell ref="C51:C52"/>
    <mergeCell ref="D53:D54"/>
    <mergeCell ref="C53:C54"/>
    <mergeCell ref="A21:A22"/>
    <mergeCell ref="B21:B22"/>
    <mergeCell ref="A8:A9"/>
    <mergeCell ref="A13:A16"/>
    <mergeCell ref="A28:D28"/>
    <mergeCell ref="A17:A19"/>
    <mergeCell ref="D34:D36"/>
    <mergeCell ref="C34:C36"/>
    <mergeCell ref="D29:D33"/>
    <mergeCell ref="C29:C33"/>
    <mergeCell ref="B8:B9"/>
    <mergeCell ref="B13:B16"/>
    <mergeCell ref="B17:B19"/>
    <mergeCell ref="A1:D1"/>
    <mergeCell ref="A4:B4"/>
    <mergeCell ref="C4:D4"/>
    <mergeCell ref="D6:D7"/>
    <mergeCell ref="A5:D5"/>
    <mergeCell ref="C6:C7"/>
  </mergeCells>
  <phoneticPr fontId="15" type="noConversion"/>
  <pageMargins left="0.59055118110236227" right="0.59055118110236227" top="0.70866141732283472" bottom="0.59055118110236227" header="0" footer="0.118110236220472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7"/>
  <sheetViews>
    <sheetView showZeros="0" workbookViewId="0">
      <selection activeCell="F7" sqref="F7"/>
    </sheetView>
  </sheetViews>
  <sheetFormatPr defaultRowHeight="15"/>
  <cols>
    <col min="1" max="1" width="4" style="3" customWidth="1"/>
    <col min="2" max="2" width="32.5703125" style="4" customWidth="1"/>
    <col min="3" max="3" width="8.7109375" style="3" customWidth="1"/>
    <col min="4" max="4" width="10.7109375" style="3" customWidth="1"/>
    <col min="5" max="6" width="8.7109375" style="3" customWidth="1"/>
    <col min="7" max="7" width="10.140625" style="3" bestFit="1" customWidth="1"/>
    <col min="8" max="8" width="13.42578125" style="3" customWidth="1"/>
  </cols>
  <sheetData>
    <row r="1" spans="1:8">
      <c r="A1" s="802" t="s">
        <v>582</v>
      </c>
      <c r="B1" s="802"/>
      <c r="F1" s="801" t="s">
        <v>579</v>
      </c>
      <c r="G1" s="801"/>
    </row>
    <row r="2" spans="1:8">
      <c r="A2" s="802" t="s">
        <v>776</v>
      </c>
      <c r="B2" s="802"/>
      <c r="E2" s="801" t="s">
        <v>774</v>
      </c>
      <c r="F2" s="801"/>
      <c r="G2" s="801"/>
      <c r="H2" s="801"/>
    </row>
    <row r="3" spans="1:8">
      <c r="A3" s="802" t="s">
        <v>583</v>
      </c>
      <c r="B3" s="802"/>
      <c r="E3" s="801" t="s">
        <v>580</v>
      </c>
      <c r="F3" s="801"/>
      <c r="G3" s="801"/>
      <c r="H3" s="801"/>
    </row>
    <row r="4" spans="1:8">
      <c r="A4" s="802" t="s">
        <v>403</v>
      </c>
      <c r="B4" s="802"/>
      <c r="E4" s="801" t="s">
        <v>809</v>
      </c>
      <c r="F4" s="801"/>
      <c r="G4" s="801"/>
      <c r="H4" s="801"/>
    </row>
    <row r="5" spans="1:8">
      <c r="E5" s="801" t="s">
        <v>775</v>
      </c>
      <c r="F5" s="801"/>
      <c r="G5" s="801"/>
      <c r="H5" s="801"/>
    </row>
    <row r="6" spans="1:8">
      <c r="E6" s="801" t="s">
        <v>581</v>
      </c>
      <c r="F6" s="801"/>
      <c r="G6" s="801"/>
      <c r="H6" s="801"/>
    </row>
    <row r="7" spans="1:8">
      <c r="E7" s="801" t="s">
        <v>406</v>
      </c>
      <c r="F7" s="801"/>
      <c r="G7" s="801"/>
      <c r="H7" s="801"/>
    </row>
    <row r="8" spans="1:8">
      <c r="E8" s="801" t="s">
        <v>404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584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405</v>
      </c>
      <c r="B14" s="736"/>
      <c r="C14" s="736"/>
      <c r="D14" s="736"/>
      <c r="E14" s="736"/>
      <c r="F14" s="736"/>
      <c r="G14" s="736"/>
      <c r="H14" s="736"/>
    </row>
    <row r="15" spans="1:8" ht="9.75" customHeight="1" thickBot="1"/>
    <row r="16" spans="1:8" s="1" customFormat="1" ht="43.5" customHeight="1" thickBot="1">
      <c r="A16" s="68" t="s">
        <v>585</v>
      </c>
      <c r="B16" s="37" t="s">
        <v>586</v>
      </c>
      <c r="C16" s="37" t="s">
        <v>591</v>
      </c>
      <c r="D16" s="37" t="s">
        <v>592</v>
      </c>
      <c r="E16" s="37" t="s">
        <v>593</v>
      </c>
      <c r="F16" s="37" t="s">
        <v>594</v>
      </c>
      <c r="G16" s="37" t="s">
        <v>595</v>
      </c>
      <c r="H16" s="36" t="s">
        <v>45</v>
      </c>
    </row>
    <row r="17" spans="1:8" ht="3" hidden="1" customHeight="1"/>
    <row r="18" spans="1:8" ht="13.5" customHeight="1">
      <c r="B18" s="5" t="s">
        <v>596</v>
      </c>
      <c r="G18" s="11"/>
      <c r="H18" s="11"/>
    </row>
    <row r="19" spans="1:8">
      <c r="A19" s="3" t="s">
        <v>597</v>
      </c>
      <c r="B19" s="6" t="s">
        <v>598</v>
      </c>
      <c r="C19" s="3">
        <v>1</v>
      </c>
      <c r="D19" s="3">
        <v>536</v>
      </c>
      <c r="F19" s="3">
        <v>93</v>
      </c>
      <c r="G19" s="11">
        <f>C19*D19+F19</f>
        <v>629</v>
      </c>
      <c r="H19" s="11">
        <f>G19*12</f>
        <v>7548</v>
      </c>
    </row>
    <row r="20" spans="1:8" ht="30">
      <c r="A20" s="3" t="s">
        <v>599</v>
      </c>
      <c r="B20" s="7" t="s">
        <v>246</v>
      </c>
      <c r="C20" s="3">
        <v>1</v>
      </c>
      <c r="D20" s="3">
        <v>509</v>
      </c>
      <c r="G20" s="11">
        <f t="shared" ref="G20:G45" si="0">C20*D20+F20</f>
        <v>509</v>
      </c>
      <c r="H20" s="11">
        <f t="shared" ref="H20:H45" si="1">G20*12</f>
        <v>6108</v>
      </c>
    </row>
    <row r="21" spans="1:8" ht="45">
      <c r="A21" s="3" t="s">
        <v>600</v>
      </c>
      <c r="B21" s="7" t="s">
        <v>407</v>
      </c>
      <c r="C21" s="3">
        <v>1</v>
      </c>
      <c r="D21" s="3">
        <v>509</v>
      </c>
      <c r="F21" s="3">
        <v>93</v>
      </c>
      <c r="G21" s="11">
        <f t="shared" si="0"/>
        <v>602</v>
      </c>
      <c r="H21" s="11">
        <f t="shared" si="1"/>
        <v>7224</v>
      </c>
    </row>
    <row r="22" spans="1:8" ht="30" customHeight="1">
      <c r="A22" s="3" t="s">
        <v>601</v>
      </c>
      <c r="B22" s="7" t="s">
        <v>247</v>
      </c>
      <c r="C22" s="3">
        <v>1</v>
      </c>
      <c r="D22" s="3">
        <v>509</v>
      </c>
      <c r="G22" s="11">
        <f t="shared" si="0"/>
        <v>509</v>
      </c>
      <c r="H22" s="11">
        <f t="shared" si="1"/>
        <v>6108</v>
      </c>
    </row>
    <row r="23" spans="1:8" ht="27.75" customHeight="1">
      <c r="A23" s="3" t="s">
        <v>602</v>
      </c>
      <c r="B23" s="7" t="s">
        <v>248</v>
      </c>
      <c r="C23" s="3">
        <v>1</v>
      </c>
      <c r="D23" s="3">
        <v>482</v>
      </c>
      <c r="G23" s="11">
        <f t="shared" si="0"/>
        <v>482</v>
      </c>
      <c r="H23" s="11">
        <f t="shared" si="1"/>
        <v>5784</v>
      </c>
    </row>
    <row r="24" spans="1:8">
      <c r="A24" s="3" t="s">
        <v>603</v>
      </c>
      <c r="B24" s="7" t="s">
        <v>249</v>
      </c>
      <c r="C24" s="3">
        <v>1</v>
      </c>
      <c r="D24" s="3">
        <v>393</v>
      </c>
      <c r="G24" s="11">
        <f t="shared" si="0"/>
        <v>393</v>
      </c>
      <c r="H24" s="11">
        <f t="shared" si="1"/>
        <v>4716</v>
      </c>
    </row>
    <row r="25" spans="1:8" ht="30">
      <c r="A25" s="3" t="s">
        <v>604</v>
      </c>
      <c r="B25" s="7" t="s">
        <v>250</v>
      </c>
      <c r="C25" s="3">
        <v>1</v>
      </c>
      <c r="D25" s="3">
        <v>360</v>
      </c>
      <c r="G25" s="11">
        <f t="shared" si="0"/>
        <v>360</v>
      </c>
      <c r="H25" s="11">
        <f t="shared" si="1"/>
        <v>4320</v>
      </c>
    </row>
    <row r="26" spans="1:8">
      <c r="A26" s="3" t="s">
        <v>605</v>
      </c>
      <c r="B26" s="7" t="s">
        <v>252</v>
      </c>
      <c r="C26" s="3">
        <v>0.5</v>
      </c>
      <c r="D26" s="3">
        <v>300</v>
      </c>
      <c r="G26" s="11">
        <f t="shared" si="0"/>
        <v>150</v>
      </c>
      <c r="H26" s="11">
        <f t="shared" si="1"/>
        <v>1800</v>
      </c>
    </row>
    <row r="27" spans="1:8">
      <c r="A27" s="3" t="s">
        <v>606</v>
      </c>
      <c r="B27" s="7" t="s">
        <v>251</v>
      </c>
      <c r="C27" s="3">
        <v>1</v>
      </c>
      <c r="D27" s="3">
        <v>360</v>
      </c>
      <c r="G27" s="11">
        <f t="shared" si="0"/>
        <v>360</v>
      </c>
      <c r="H27" s="11">
        <f t="shared" si="1"/>
        <v>4320</v>
      </c>
    </row>
    <row r="28" spans="1:8" ht="30">
      <c r="A28" s="3" t="s">
        <v>607</v>
      </c>
      <c r="B28" s="7" t="s">
        <v>253</v>
      </c>
      <c r="C28" s="3">
        <v>0.5</v>
      </c>
      <c r="D28" s="3">
        <v>300</v>
      </c>
      <c r="G28" s="11">
        <f t="shared" si="0"/>
        <v>150</v>
      </c>
      <c r="H28" s="11">
        <f t="shared" si="1"/>
        <v>1800</v>
      </c>
    </row>
    <row r="29" spans="1:8">
      <c r="A29" s="3" t="s">
        <v>608</v>
      </c>
      <c r="B29" s="7" t="s">
        <v>35</v>
      </c>
      <c r="C29" s="3">
        <v>1</v>
      </c>
      <c r="D29" s="3">
        <v>310</v>
      </c>
      <c r="G29" s="11">
        <f t="shared" si="0"/>
        <v>310</v>
      </c>
      <c r="H29" s="11">
        <f t="shared" si="1"/>
        <v>3720</v>
      </c>
    </row>
    <row r="30" spans="1:8" hidden="1">
      <c r="A30" s="3" t="s">
        <v>609</v>
      </c>
      <c r="B30" s="7" t="s">
        <v>610</v>
      </c>
      <c r="D30" s="3">
        <v>173</v>
      </c>
      <c r="G30" s="11">
        <f t="shared" si="0"/>
        <v>0</v>
      </c>
      <c r="H30" s="11">
        <f t="shared" si="1"/>
        <v>0</v>
      </c>
    </row>
    <row r="31" spans="1:8" ht="19.5" customHeight="1">
      <c r="A31" s="3" t="s">
        <v>609</v>
      </c>
      <c r="B31" s="7" t="s">
        <v>779</v>
      </c>
      <c r="C31" s="3">
        <v>1</v>
      </c>
      <c r="D31" s="3">
        <v>310</v>
      </c>
      <c r="G31" s="11">
        <f t="shared" si="0"/>
        <v>310</v>
      </c>
      <c r="H31" s="11">
        <f t="shared" si="1"/>
        <v>3720</v>
      </c>
    </row>
    <row r="32" spans="1:8" ht="19.5" customHeight="1">
      <c r="A32" s="3" t="s">
        <v>611</v>
      </c>
      <c r="B32" s="7" t="s">
        <v>357</v>
      </c>
      <c r="C32" s="3">
        <v>1</v>
      </c>
      <c r="D32" s="3">
        <v>310</v>
      </c>
      <c r="G32" s="11">
        <f t="shared" si="0"/>
        <v>310</v>
      </c>
      <c r="H32" s="11">
        <f t="shared" si="1"/>
        <v>3720</v>
      </c>
    </row>
    <row r="33" spans="1:8">
      <c r="A33" s="3" t="s">
        <v>613</v>
      </c>
      <c r="B33" s="7" t="s">
        <v>612</v>
      </c>
      <c r="C33" s="3">
        <v>1</v>
      </c>
      <c r="D33" s="3">
        <v>346</v>
      </c>
      <c r="G33" s="11">
        <f t="shared" si="0"/>
        <v>346</v>
      </c>
      <c r="H33" s="11">
        <f t="shared" si="1"/>
        <v>4152</v>
      </c>
    </row>
    <row r="34" spans="1:8">
      <c r="A34" s="3" t="s">
        <v>614</v>
      </c>
      <c r="B34" s="7" t="s">
        <v>615</v>
      </c>
      <c r="C34" s="3">
        <v>1</v>
      </c>
      <c r="D34" s="3">
        <v>300</v>
      </c>
      <c r="G34" s="11">
        <f t="shared" si="0"/>
        <v>300</v>
      </c>
      <c r="H34" s="11">
        <f t="shared" si="1"/>
        <v>3600</v>
      </c>
    </row>
    <row r="35" spans="1:8">
      <c r="A35" s="3" t="s">
        <v>616</v>
      </c>
      <c r="B35" s="7" t="s">
        <v>617</v>
      </c>
      <c r="C35" s="3">
        <v>1</v>
      </c>
      <c r="D35" s="3">
        <v>321</v>
      </c>
      <c r="G35" s="11">
        <f t="shared" si="0"/>
        <v>321</v>
      </c>
      <c r="H35" s="11">
        <f t="shared" si="1"/>
        <v>3852</v>
      </c>
    </row>
    <row r="36" spans="1:8">
      <c r="A36" s="3" t="s">
        <v>618</v>
      </c>
      <c r="B36" s="7" t="s">
        <v>619</v>
      </c>
      <c r="C36" s="3">
        <v>0.25</v>
      </c>
      <c r="D36" s="3">
        <v>300</v>
      </c>
      <c r="G36" s="11">
        <f t="shared" si="0"/>
        <v>75</v>
      </c>
      <c r="H36" s="11">
        <f t="shared" si="1"/>
        <v>900</v>
      </c>
    </row>
    <row r="37" spans="1:8" ht="30">
      <c r="A37" s="3" t="s">
        <v>650</v>
      </c>
      <c r="B37" s="7" t="s">
        <v>254</v>
      </c>
      <c r="C37" s="3">
        <v>0.5</v>
      </c>
      <c r="D37" s="3">
        <v>300</v>
      </c>
      <c r="G37" s="11">
        <f t="shared" si="0"/>
        <v>150</v>
      </c>
      <c r="H37" s="11">
        <f t="shared" si="1"/>
        <v>1800</v>
      </c>
    </row>
    <row r="38" spans="1:8">
      <c r="A38" s="3" t="s">
        <v>651</v>
      </c>
      <c r="B38" s="7" t="s">
        <v>36</v>
      </c>
      <c r="C38" s="3">
        <v>0.5</v>
      </c>
      <c r="D38" s="3">
        <v>300</v>
      </c>
      <c r="G38" s="11">
        <f t="shared" si="0"/>
        <v>150</v>
      </c>
      <c r="H38" s="11">
        <f t="shared" si="1"/>
        <v>1800</v>
      </c>
    </row>
    <row r="39" spans="1:8">
      <c r="A39" s="3" t="s">
        <v>652</v>
      </c>
      <c r="B39" s="7" t="s">
        <v>869</v>
      </c>
      <c r="C39" s="3">
        <v>1</v>
      </c>
      <c r="D39" s="3">
        <v>310</v>
      </c>
      <c r="G39" s="11">
        <f t="shared" si="0"/>
        <v>310</v>
      </c>
      <c r="H39" s="11">
        <f t="shared" si="1"/>
        <v>3720</v>
      </c>
    </row>
    <row r="40" spans="1:8">
      <c r="A40" s="3" t="s">
        <v>653</v>
      </c>
      <c r="B40" s="7" t="s">
        <v>37</v>
      </c>
      <c r="C40" s="3">
        <v>1</v>
      </c>
      <c r="D40" s="3">
        <v>346</v>
      </c>
      <c r="G40" s="11">
        <f t="shared" si="0"/>
        <v>346</v>
      </c>
      <c r="H40" s="11">
        <f t="shared" si="1"/>
        <v>4152</v>
      </c>
    </row>
    <row r="41" spans="1:8" ht="30">
      <c r="A41" s="3" t="s">
        <v>654</v>
      </c>
      <c r="B41" s="7" t="s">
        <v>255</v>
      </c>
      <c r="C41" s="3">
        <v>1</v>
      </c>
      <c r="D41" s="3">
        <v>381</v>
      </c>
      <c r="G41" s="11">
        <f t="shared" si="0"/>
        <v>381</v>
      </c>
      <c r="H41" s="11">
        <f t="shared" si="1"/>
        <v>4572</v>
      </c>
    </row>
    <row r="42" spans="1:8">
      <c r="A42" s="3" t="s">
        <v>655</v>
      </c>
      <c r="B42" s="7" t="s">
        <v>256</v>
      </c>
      <c r="C42" s="3">
        <v>0.5</v>
      </c>
      <c r="D42" s="3">
        <v>381</v>
      </c>
      <c r="G42" s="11">
        <f t="shared" si="0"/>
        <v>190.5</v>
      </c>
      <c r="H42" s="11">
        <f t="shared" si="1"/>
        <v>2286</v>
      </c>
    </row>
    <row r="43" spans="1:8">
      <c r="A43" s="3" t="s">
        <v>656</v>
      </c>
      <c r="B43" s="7" t="s">
        <v>770</v>
      </c>
      <c r="C43" s="3">
        <v>1</v>
      </c>
      <c r="D43" s="3">
        <v>300</v>
      </c>
      <c r="G43" s="11">
        <f t="shared" si="0"/>
        <v>300</v>
      </c>
      <c r="H43" s="11">
        <f t="shared" si="1"/>
        <v>3600</v>
      </c>
    </row>
    <row r="44" spans="1:8">
      <c r="A44" s="3" t="s">
        <v>657</v>
      </c>
      <c r="B44" s="7" t="s">
        <v>259</v>
      </c>
      <c r="C44" s="3">
        <v>1</v>
      </c>
      <c r="D44" s="3">
        <v>310</v>
      </c>
      <c r="G44" s="11">
        <f t="shared" si="0"/>
        <v>310</v>
      </c>
      <c r="H44" s="11">
        <f t="shared" si="1"/>
        <v>3720</v>
      </c>
    </row>
    <row r="45" spans="1:8">
      <c r="A45" s="3" t="s">
        <v>673</v>
      </c>
      <c r="B45" s="7" t="s">
        <v>870</v>
      </c>
      <c r="C45" s="3">
        <v>1</v>
      </c>
      <c r="D45" s="3">
        <v>300</v>
      </c>
      <c r="G45" s="11">
        <f t="shared" si="0"/>
        <v>300</v>
      </c>
      <c r="H45" s="11">
        <f t="shared" si="1"/>
        <v>3600</v>
      </c>
    </row>
    <row r="46" spans="1:8" ht="9.75" hidden="1" customHeight="1">
      <c r="B46" s="7"/>
      <c r="G46" s="11"/>
      <c r="H46" s="11">
        <f>G46*4</f>
        <v>0</v>
      </c>
    </row>
    <row r="47" spans="1:8" ht="6" hidden="1" customHeight="1">
      <c r="B47" s="7"/>
      <c r="G47" s="11"/>
      <c r="H47" s="11"/>
    </row>
    <row r="48" spans="1:8" ht="17.25" customHeight="1">
      <c r="B48" s="8"/>
      <c r="G48" s="11">
        <f>D48*C48</f>
        <v>0</v>
      </c>
      <c r="H48" s="11">
        <f>G48*12</f>
        <v>0</v>
      </c>
    </row>
    <row r="49" spans="1:8" ht="13.5" customHeight="1">
      <c r="B49" s="8" t="s">
        <v>620</v>
      </c>
      <c r="C49" s="3">
        <f>SUM(C19:C45)</f>
        <v>22.75</v>
      </c>
      <c r="E49" s="3">
        <f>SUM(E19:E46)</f>
        <v>0</v>
      </c>
      <c r="F49" s="3">
        <f>SUM(F19:F45)</f>
        <v>186</v>
      </c>
      <c r="G49" s="11">
        <f>SUM(G19:G45)</f>
        <v>8553.5</v>
      </c>
      <c r="H49" s="11">
        <f>SUM(H19:H45)</f>
        <v>102642</v>
      </c>
    </row>
    <row r="50" spans="1:8" ht="12.75" customHeight="1">
      <c r="B50" s="8" t="s">
        <v>621</v>
      </c>
      <c r="C50" s="3">
        <f>C19+C20+C21+C22</f>
        <v>4</v>
      </c>
      <c r="E50" s="3">
        <f>E19+E20+E21+E22</f>
        <v>0</v>
      </c>
      <c r="F50" s="3">
        <f>F19+F20+F21+F22</f>
        <v>186</v>
      </c>
      <c r="G50" s="11">
        <f>G19+G20+G21+G22</f>
        <v>2249</v>
      </c>
      <c r="H50" s="11">
        <f>H19+H20+H21+H22</f>
        <v>26988</v>
      </c>
    </row>
    <row r="51" spans="1:8">
      <c r="B51" s="8" t="s">
        <v>622</v>
      </c>
      <c r="C51" s="3">
        <f>C24</f>
        <v>1</v>
      </c>
      <c r="E51" s="3">
        <f>E24</f>
        <v>0</v>
      </c>
      <c r="F51" s="3">
        <f>F24</f>
        <v>0</v>
      </c>
      <c r="G51" s="11">
        <f>G24</f>
        <v>393</v>
      </c>
      <c r="H51" s="11">
        <f>H24</f>
        <v>4716</v>
      </c>
    </row>
    <row r="52" spans="1:8" ht="0.75" customHeight="1">
      <c r="B52" s="8"/>
      <c r="G52" s="11"/>
      <c r="H52" s="11"/>
    </row>
    <row r="53" spans="1:8" ht="12" customHeight="1">
      <c r="B53" s="8" t="s">
        <v>623</v>
      </c>
      <c r="C53" s="3">
        <f>SUM(C25:C45)+C23</f>
        <v>17.75</v>
      </c>
      <c r="E53" s="3">
        <f>SUM(E25:E45)</f>
        <v>0</v>
      </c>
      <c r="F53" s="3">
        <f>SUM(F25:F45)</f>
        <v>0</v>
      </c>
      <c r="G53" s="3">
        <f>SUM(G25:G45)+G23</f>
        <v>5911.5</v>
      </c>
      <c r="H53" s="3">
        <f>SUM(H25:H45)+H23</f>
        <v>70938</v>
      </c>
    </row>
    <row r="54" spans="1:8" ht="4.5" customHeight="1">
      <c r="B54" s="8"/>
      <c r="G54" s="11">
        <f t="shared" ref="G54:G64" si="2">D54*C54</f>
        <v>0</v>
      </c>
      <c r="H54" s="11">
        <f>G54*12</f>
        <v>0</v>
      </c>
    </row>
    <row r="55" spans="1:8">
      <c r="B55" s="803" t="s">
        <v>624</v>
      </c>
      <c r="C55" s="803"/>
      <c r="D55" s="803"/>
      <c r="G55" s="11">
        <f t="shared" si="2"/>
        <v>0</v>
      </c>
      <c r="H55" s="11">
        <f>G55*12</f>
        <v>0</v>
      </c>
    </row>
    <row r="56" spans="1:8" ht="16.5" customHeight="1">
      <c r="G56" s="11">
        <f t="shared" si="2"/>
        <v>0</v>
      </c>
      <c r="H56" s="11">
        <f>G56*12</f>
        <v>0</v>
      </c>
    </row>
    <row r="57" spans="1:8" ht="27.75" customHeight="1">
      <c r="A57" s="3" t="s">
        <v>597</v>
      </c>
      <c r="B57" s="4" t="s">
        <v>260</v>
      </c>
      <c r="C57" s="3">
        <v>1</v>
      </c>
      <c r="D57" s="3">
        <v>432.3</v>
      </c>
      <c r="G57" s="11">
        <f t="shared" si="2"/>
        <v>432.3</v>
      </c>
      <c r="H57" s="11">
        <f t="shared" ref="H57:H63" si="3">G57*12</f>
        <v>5187.6000000000004</v>
      </c>
    </row>
    <row r="58" spans="1:8">
      <c r="A58" s="3" t="s">
        <v>599</v>
      </c>
      <c r="B58" s="4" t="s">
        <v>38</v>
      </c>
      <c r="C58" s="3">
        <v>1</v>
      </c>
      <c r="D58" s="3">
        <v>393</v>
      </c>
      <c r="G58" s="11">
        <f t="shared" si="2"/>
        <v>393</v>
      </c>
      <c r="H58" s="11">
        <f t="shared" si="3"/>
        <v>4716</v>
      </c>
    </row>
    <row r="59" spans="1:8">
      <c r="A59" s="3" t="s">
        <v>600</v>
      </c>
      <c r="B59" s="4" t="s">
        <v>780</v>
      </c>
      <c r="C59" s="3">
        <v>1</v>
      </c>
      <c r="D59" s="3">
        <v>393</v>
      </c>
      <c r="G59" s="11">
        <f t="shared" si="2"/>
        <v>393</v>
      </c>
      <c r="H59" s="11">
        <f t="shared" si="3"/>
        <v>4716</v>
      </c>
    </row>
    <row r="60" spans="1:8">
      <c r="A60" s="3" t="s">
        <v>601</v>
      </c>
      <c r="B60" s="4" t="s">
        <v>625</v>
      </c>
      <c r="C60" s="3">
        <v>1</v>
      </c>
      <c r="D60" s="3">
        <v>346</v>
      </c>
      <c r="G60" s="11">
        <f t="shared" si="2"/>
        <v>346</v>
      </c>
      <c r="H60" s="11">
        <f t="shared" si="3"/>
        <v>4152</v>
      </c>
    </row>
    <row r="61" spans="1:8">
      <c r="A61" s="3" t="s">
        <v>602</v>
      </c>
      <c r="B61" s="4" t="s">
        <v>261</v>
      </c>
      <c r="C61" s="3">
        <v>3</v>
      </c>
      <c r="D61" s="3">
        <v>334</v>
      </c>
      <c r="G61" s="11">
        <f t="shared" si="2"/>
        <v>1002</v>
      </c>
      <c r="H61" s="11">
        <f t="shared" si="3"/>
        <v>12024</v>
      </c>
    </row>
    <row r="62" spans="1:8">
      <c r="A62" s="3" t="s">
        <v>603</v>
      </c>
      <c r="B62" s="4" t="s">
        <v>262</v>
      </c>
      <c r="C62" s="3">
        <v>1</v>
      </c>
      <c r="D62" s="3">
        <v>321</v>
      </c>
      <c r="G62" s="11">
        <f t="shared" si="2"/>
        <v>321</v>
      </c>
      <c r="H62" s="11">
        <f t="shared" si="3"/>
        <v>3852</v>
      </c>
    </row>
    <row r="63" spans="1:8">
      <c r="A63" s="3" t="s">
        <v>604</v>
      </c>
      <c r="B63" s="4" t="s">
        <v>626</v>
      </c>
      <c r="C63" s="3">
        <v>2</v>
      </c>
      <c r="D63" s="3">
        <v>300</v>
      </c>
      <c r="G63" s="11">
        <f t="shared" si="2"/>
        <v>600</v>
      </c>
      <c r="H63" s="11">
        <f t="shared" si="3"/>
        <v>7200</v>
      </c>
    </row>
    <row r="64" spans="1:8" ht="21.75" customHeight="1">
      <c r="G64" s="11">
        <f t="shared" si="2"/>
        <v>0</v>
      </c>
      <c r="H64" s="11">
        <f>G64*12</f>
        <v>0</v>
      </c>
    </row>
    <row r="65" spans="1:8">
      <c r="B65" s="2" t="s">
        <v>620</v>
      </c>
      <c r="C65" s="3">
        <f>SUM(C57:C63)</f>
        <v>10</v>
      </c>
      <c r="E65" s="3">
        <f>SUM(E57:E63)</f>
        <v>0</v>
      </c>
      <c r="F65" s="3">
        <f>SUM(F57:F63)</f>
        <v>0</v>
      </c>
      <c r="G65" s="11">
        <f>SUM(G57:G63)</f>
        <v>3487.3</v>
      </c>
      <c r="H65" s="11">
        <f>SUM(H57:H63)</f>
        <v>41847.599999999999</v>
      </c>
    </row>
    <row r="66" spans="1:8">
      <c r="B66" s="2" t="s">
        <v>621</v>
      </c>
      <c r="C66" s="3">
        <f>SUM(C57:C59)</f>
        <v>3</v>
      </c>
      <c r="E66" s="3">
        <f>SUM(E57:E59)</f>
        <v>0</v>
      </c>
      <c r="F66" s="3">
        <f>SUM(F57:F59)</f>
        <v>0</v>
      </c>
      <c r="G66" s="11">
        <f>SUM(G57:G59)</f>
        <v>1218.3</v>
      </c>
      <c r="H66" s="11">
        <f>SUM(H57:H59)</f>
        <v>14619.6</v>
      </c>
    </row>
    <row r="67" spans="1:8">
      <c r="B67" s="2" t="s">
        <v>627</v>
      </c>
      <c r="C67" s="3">
        <f>SUM(C60:C62)</f>
        <v>5</v>
      </c>
      <c r="E67" s="3">
        <f>SUM(E60:E62)</f>
        <v>0</v>
      </c>
      <c r="F67" s="3">
        <f>SUM(F60:F62)</f>
        <v>0</v>
      </c>
      <c r="G67" s="11">
        <f>SUM(G60:G62)</f>
        <v>1669</v>
      </c>
      <c r="H67" s="11">
        <f>SUM(H60:H62)</f>
        <v>20028</v>
      </c>
    </row>
    <row r="68" spans="1:8" ht="0.75" customHeight="1">
      <c r="B68" s="2"/>
      <c r="G68" s="11"/>
      <c r="H68" s="11"/>
    </row>
    <row r="69" spans="1:8">
      <c r="B69" s="2" t="s">
        <v>623</v>
      </c>
      <c r="C69" s="3">
        <f>C65-C66-C67</f>
        <v>2</v>
      </c>
      <c r="E69" s="3">
        <f>E65-E66-E67</f>
        <v>0</v>
      </c>
      <c r="F69" s="3">
        <f>F65-F66-F67</f>
        <v>0</v>
      </c>
      <c r="G69" s="11">
        <f>G65-G66-G67</f>
        <v>600</v>
      </c>
      <c r="H69" s="11">
        <f>H65-H66-H67</f>
        <v>7200</v>
      </c>
    </row>
    <row r="70" spans="1:8" ht="28.5" customHeight="1">
      <c r="G70" s="11">
        <f t="shared" ref="G70:G77" si="4">D70*C70</f>
        <v>0</v>
      </c>
      <c r="H70" s="11"/>
    </row>
    <row r="71" spans="1:8" ht="9" customHeight="1">
      <c r="G71" s="11">
        <f t="shared" si="4"/>
        <v>0</v>
      </c>
      <c r="H71" s="11"/>
    </row>
    <row r="72" spans="1:8" ht="20.25" customHeight="1">
      <c r="B72" s="70" t="s">
        <v>628</v>
      </c>
      <c r="G72" s="11">
        <f t="shared" si="4"/>
        <v>0</v>
      </c>
      <c r="H72" s="11"/>
    </row>
    <row r="73" spans="1:8">
      <c r="A73" s="3" t="s">
        <v>597</v>
      </c>
      <c r="B73" s="4" t="s">
        <v>263</v>
      </c>
      <c r="C73" s="3">
        <v>0.25</v>
      </c>
      <c r="D73" s="3">
        <v>393</v>
      </c>
      <c r="G73" s="11">
        <f t="shared" si="4"/>
        <v>98.25</v>
      </c>
      <c r="H73" s="11">
        <f>G73*12</f>
        <v>1179</v>
      </c>
    </row>
    <row r="74" spans="1:8" ht="30">
      <c r="A74" s="3" t="s">
        <v>599</v>
      </c>
      <c r="B74" s="4" t="s">
        <v>264</v>
      </c>
      <c r="C74" s="3">
        <v>1</v>
      </c>
      <c r="D74" s="3">
        <v>334</v>
      </c>
      <c r="G74" s="11">
        <f t="shared" si="4"/>
        <v>334</v>
      </c>
      <c r="H74" s="11">
        <f>G74*12</f>
        <v>4008</v>
      </c>
    </row>
    <row r="75" spans="1:8">
      <c r="A75" s="3" t="s">
        <v>600</v>
      </c>
      <c r="B75" s="4" t="s">
        <v>630</v>
      </c>
      <c r="C75" s="3">
        <v>3</v>
      </c>
      <c r="D75" s="3">
        <v>324.8</v>
      </c>
      <c r="G75" s="11">
        <f>D75*C75+F75</f>
        <v>974.4</v>
      </c>
      <c r="H75" s="11">
        <f>G75*12</f>
        <v>11692.8</v>
      </c>
    </row>
    <row r="76" spans="1:8">
      <c r="A76" s="3" t="s">
        <v>601</v>
      </c>
      <c r="B76" s="4" t="s">
        <v>265</v>
      </c>
      <c r="C76" s="3">
        <v>3</v>
      </c>
      <c r="D76" s="3">
        <v>290</v>
      </c>
      <c r="G76" s="11">
        <f t="shared" si="4"/>
        <v>870</v>
      </c>
      <c r="H76" s="11">
        <f>G76*12</f>
        <v>10440</v>
      </c>
    </row>
    <row r="77" spans="1:8" ht="19.5" customHeight="1">
      <c r="G77" s="11">
        <f t="shared" si="4"/>
        <v>0</v>
      </c>
      <c r="H77" s="11">
        <f>G77*10</f>
        <v>0</v>
      </c>
    </row>
    <row r="78" spans="1:8">
      <c r="B78" s="2" t="s">
        <v>620</v>
      </c>
      <c r="C78" s="3">
        <f>SUM(C73:C76)</f>
        <v>7.25</v>
      </c>
      <c r="E78" s="3">
        <f>SUM(E73:E76)</f>
        <v>0</v>
      </c>
      <c r="F78" s="3">
        <f>SUM(F73:F76)</f>
        <v>0</v>
      </c>
      <c r="G78" s="11">
        <f>SUM(G73:G76)</f>
        <v>2276.65</v>
      </c>
      <c r="H78" s="11">
        <f>SUM(H73:H76)</f>
        <v>27319.8</v>
      </c>
    </row>
    <row r="79" spans="1:8">
      <c r="B79" s="2" t="s">
        <v>621</v>
      </c>
      <c r="C79" s="3">
        <f>C73</f>
        <v>0.25</v>
      </c>
      <c r="E79" s="3">
        <f t="shared" ref="E79:H80" si="5">E73</f>
        <v>0</v>
      </c>
      <c r="F79" s="3">
        <f t="shared" si="5"/>
        <v>0</v>
      </c>
      <c r="G79" s="11">
        <f t="shared" si="5"/>
        <v>98.25</v>
      </c>
      <c r="H79" s="11">
        <f t="shared" si="5"/>
        <v>1179</v>
      </c>
    </row>
    <row r="80" spans="1:8">
      <c r="B80" s="2" t="s">
        <v>632</v>
      </c>
      <c r="C80" s="3">
        <f>C74</f>
        <v>1</v>
      </c>
      <c r="E80" s="3">
        <f t="shared" si="5"/>
        <v>0</v>
      </c>
      <c r="F80" s="3">
        <f t="shared" si="5"/>
        <v>0</v>
      </c>
      <c r="G80" s="11">
        <f t="shared" si="5"/>
        <v>334</v>
      </c>
      <c r="H80" s="11">
        <f t="shared" si="5"/>
        <v>4008</v>
      </c>
    </row>
    <row r="81" spans="1:8" ht="0.75" customHeight="1">
      <c r="B81" s="2"/>
      <c r="G81" s="11"/>
      <c r="H81" s="11"/>
    </row>
    <row r="82" spans="1:8">
      <c r="B82" s="2" t="s">
        <v>623</v>
      </c>
      <c r="C82" s="3">
        <f>C76+C75</f>
        <v>6</v>
      </c>
      <c r="E82" s="3">
        <f>E76+E75</f>
        <v>0</v>
      </c>
      <c r="F82" s="3">
        <f>F76+F75</f>
        <v>0</v>
      </c>
      <c r="G82" s="11">
        <f>G76+G75</f>
        <v>1844.4</v>
      </c>
      <c r="H82" s="11">
        <f>H76+H75</f>
        <v>22132.799999999999</v>
      </c>
    </row>
    <row r="83" spans="1:8" ht="33.75" customHeight="1">
      <c r="G83" s="11"/>
      <c r="H83" s="11"/>
    </row>
    <row r="84" spans="1:8" ht="15" customHeight="1">
      <c r="B84" s="70" t="s">
        <v>633</v>
      </c>
      <c r="G84" s="11"/>
      <c r="H84" s="11">
        <f>G84*12</f>
        <v>0</v>
      </c>
    </row>
    <row r="85" spans="1:8">
      <c r="A85" s="3" t="s">
        <v>597</v>
      </c>
      <c r="B85" s="4" t="s">
        <v>266</v>
      </c>
      <c r="C85" s="3">
        <v>0.75</v>
      </c>
      <c r="D85" s="3">
        <v>346</v>
      </c>
      <c r="G85" s="11">
        <f>C85*D85</f>
        <v>259.5</v>
      </c>
      <c r="H85" s="11">
        <f>G85*12</f>
        <v>3114</v>
      </c>
    </row>
    <row r="86" spans="1:8" ht="30">
      <c r="A86" s="3" t="s">
        <v>599</v>
      </c>
      <c r="B86" s="4" t="s">
        <v>267</v>
      </c>
      <c r="C86" s="3">
        <v>0.25</v>
      </c>
      <c r="D86" s="3">
        <v>334</v>
      </c>
      <c r="G86" s="11">
        <f>C86*D86</f>
        <v>83.5</v>
      </c>
      <c r="H86" s="11">
        <f>G86*12</f>
        <v>1002</v>
      </c>
    </row>
    <row r="87" spans="1:8">
      <c r="A87" s="3" t="s">
        <v>600</v>
      </c>
      <c r="B87" s="4" t="s">
        <v>238</v>
      </c>
      <c r="C87" s="3">
        <v>5.25</v>
      </c>
      <c r="D87" s="3">
        <v>288</v>
      </c>
      <c r="G87" s="11">
        <f>C87*D87</f>
        <v>1512</v>
      </c>
      <c r="H87" s="11">
        <f>G87*12</f>
        <v>18144</v>
      </c>
    </row>
    <row r="88" spans="1:8" ht="25.5" customHeight="1">
      <c r="G88" s="11">
        <f>C88*D88</f>
        <v>0</v>
      </c>
      <c r="H88" s="11">
        <f>G88*12</f>
        <v>0</v>
      </c>
    </row>
    <row r="89" spans="1:8">
      <c r="A89" s="3" t="s">
        <v>634</v>
      </c>
      <c r="B89" s="2" t="s">
        <v>620</v>
      </c>
      <c r="C89" s="3">
        <f>SUM(C85:C87)</f>
        <v>6.25</v>
      </c>
      <c r="E89" s="3">
        <f>SUM(E85:E87)</f>
        <v>0</v>
      </c>
      <c r="F89" s="3">
        <f>SUM(F85:F87)</f>
        <v>0</v>
      </c>
      <c r="G89" s="11">
        <f>SUM(G85:G87)</f>
        <v>1855</v>
      </c>
      <c r="H89" s="11">
        <f>SUM(H85:H87)</f>
        <v>22260</v>
      </c>
    </row>
    <row r="90" spans="1:8">
      <c r="B90" s="2" t="s">
        <v>621</v>
      </c>
      <c r="C90" s="3">
        <v>0</v>
      </c>
      <c r="G90" s="11">
        <v>0</v>
      </c>
      <c r="H90" s="11">
        <v>0</v>
      </c>
    </row>
    <row r="91" spans="1:8">
      <c r="B91" s="2" t="s">
        <v>632</v>
      </c>
      <c r="C91" s="3">
        <f>SUM(C85:C86)</f>
        <v>1</v>
      </c>
      <c r="E91" s="3">
        <f>SUM(E85:E86)</f>
        <v>0</v>
      </c>
      <c r="F91" s="3">
        <f>SUM(F85:F86)</f>
        <v>0</v>
      </c>
      <c r="G91" s="11">
        <f>SUM(G85:G86)</f>
        <v>343</v>
      </c>
      <c r="H91" s="11">
        <f>SUM(H85:H86)</f>
        <v>4116</v>
      </c>
    </row>
    <row r="92" spans="1:8">
      <c r="B92" s="2" t="s">
        <v>637</v>
      </c>
      <c r="C92" s="3">
        <f>C87</f>
        <v>5.25</v>
      </c>
      <c r="E92" s="3">
        <f>E87</f>
        <v>0</v>
      </c>
      <c r="F92" s="3">
        <f>F87</f>
        <v>0</v>
      </c>
      <c r="G92" s="11">
        <f>G87</f>
        <v>1512</v>
      </c>
      <c r="H92" s="11">
        <f>H87</f>
        <v>18144</v>
      </c>
    </row>
    <row r="93" spans="1:8" ht="6.75" customHeight="1">
      <c r="B93" s="2"/>
      <c r="G93" s="11"/>
      <c r="H93" s="11"/>
    </row>
    <row r="94" spans="1:8" ht="170.25" customHeight="1">
      <c r="G94" s="11">
        <f>C94*D94</f>
        <v>0</v>
      </c>
      <c r="H94" s="11">
        <f>G94*12</f>
        <v>0</v>
      </c>
    </row>
    <row r="95" spans="1:8" ht="20.25" customHeight="1">
      <c r="B95" s="804" t="s">
        <v>635</v>
      </c>
      <c r="C95" s="804"/>
      <c r="D95" s="804"/>
      <c r="G95" s="11">
        <f>C95*D95</f>
        <v>0</v>
      </c>
      <c r="H95" s="11">
        <f>G95*12</f>
        <v>0</v>
      </c>
    </row>
    <row r="96" spans="1:8">
      <c r="A96" s="3" t="s">
        <v>597</v>
      </c>
      <c r="B96" s="4" t="s">
        <v>636</v>
      </c>
      <c r="C96" s="3">
        <v>0.25</v>
      </c>
      <c r="D96" s="3">
        <v>393</v>
      </c>
      <c r="G96" s="11">
        <f>C96*D96+F96</f>
        <v>98.25</v>
      </c>
      <c r="H96" s="11">
        <f t="shared" ref="H96:H102" si="6">G96*12</f>
        <v>1179</v>
      </c>
    </row>
    <row r="97" spans="1:8">
      <c r="A97" s="3" t="s">
        <v>599</v>
      </c>
      <c r="B97" s="4" t="s">
        <v>268</v>
      </c>
      <c r="C97" s="3">
        <v>0.25</v>
      </c>
      <c r="D97" s="3">
        <v>393</v>
      </c>
      <c r="G97" s="11">
        <f t="shared" ref="G97:G102" si="7">C97*D97+F97</f>
        <v>98.25</v>
      </c>
      <c r="H97" s="11">
        <f t="shared" si="6"/>
        <v>1179</v>
      </c>
    </row>
    <row r="98" spans="1:8">
      <c r="A98" s="3" t="s">
        <v>600</v>
      </c>
      <c r="B98" s="4" t="s">
        <v>269</v>
      </c>
      <c r="C98" s="3">
        <v>1</v>
      </c>
      <c r="D98" s="3">
        <v>422.51</v>
      </c>
      <c r="G98" s="11">
        <f t="shared" si="7"/>
        <v>422.51</v>
      </c>
      <c r="H98" s="11">
        <f t="shared" si="6"/>
        <v>5070.12</v>
      </c>
    </row>
    <row r="99" spans="1:8">
      <c r="A99" s="3" t="s">
        <v>601</v>
      </c>
      <c r="B99" s="4" t="s">
        <v>271</v>
      </c>
      <c r="C99" s="3">
        <v>3</v>
      </c>
      <c r="D99" s="3">
        <v>405.09</v>
      </c>
      <c r="G99" s="11">
        <f t="shared" si="7"/>
        <v>1215.27</v>
      </c>
      <c r="H99" s="11">
        <f t="shared" si="6"/>
        <v>14583.24</v>
      </c>
    </row>
    <row r="100" spans="1:8">
      <c r="A100" s="3" t="s">
        <v>602</v>
      </c>
      <c r="B100" s="4" t="s">
        <v>272</v>
      </c>
      <c r="C100" s="3">
        <v>3.5</v>
      </c>
      <c r="D100" s="3">
        <v>352.25</v>
      </c>
      <c r="G100" s="11">
        <f t="shared" si="7"/>
        <v>1232.8800000000001</v>
      </c>
      <c r="H100" s="11">
        <f t="shared" si="6"/>
        <v>14794.56</v>
      </c>
    </row>
    <row r="101" spans="1:8" ht="30">
      <c r="A101" s="3" t="s">
        <v>603</v>
      </c>
      <c r="B101" s="4" t="s">
        <v>273</v>
      </c>
      <c r="C101" s="3">
        <v>1</v>
      </c>
      <c r="D101" s="3">
        <v>369</v>
      </c>
      <c r="G101" s="11">
        <f t="shared" si="7"/>
        <v>369</v>
      </c>
      <c r="H101" s="11">
        <f t="shared" si="6"/>
        <v>4428</v>
      </c>
    </row>
    <row r="102" spans="1:8">
      <c r="A102" s="3" t="s">
        <v>604</v>
      </c>
      <c r="B102" s="4" t="s">
        <v>238</v>
      </c>
      <c r="C102" s="3">
        <v>1</v>
      </c>
      <c r="D102" s="3">
        <v>288</v>
      </c>
      <c r="G102" s="11">
        <f t="shared" si="7"/>
        <v>288</v>
      </c>
      <c r="H102" s="11">
        <f t="shared" si="6"/>
        <v>3456</v>
      </c>
    </row>
    <row r="103" spans="1:8">
      <c r="G103" s="11">
        <f>C103*D103</f>
        <v>0</v>
      </c>
      <c r="H103" s="11">
        <f>G103*12</f>
        <v>0</v>
      </c>
    </row>
    <row r="104" spans="1:8">
      <c r="B104" s="2" t="s">
        <v>620</v>
      </c>
      <c r="C104" s="3">
        <f>SUM(C96:C102)</f>
        <v>10</v>
      </c>
      <c r="E104" s="3">
        <f>SUM(E96:E102)</f>
        <v>0</v>
      </c>
      <c r="F104" s="3">
        <f>SUM(F96:F102)</f>
        <v>0</v>
      </c>
      <c r="G104" s="11">
        <f>SUM(G96:G102)</f>
        <v>3724.16</v>
      </c>
      <c r="H104" s="11">
        <f>SUM(H96:H102)</f>
        <v>44689.919999999998</v>
      </c>
    </row>
    <row r="105" spans="1:8">
      <c r="B105" s="2" t="s">
        <v>621</v>
      </c>
      <c r="C105" s="3">
        <f>SUM(C96:C97)</f>
        <v>0.5</v>
      </c>
      <c r="E105" s="3">
        <f>SUM(E96:E97)</f>
        <v>0</v>
      </c>
      <c r="F105" s="3">
        <f>SUM(F96:F97)</f>
        <v>0</v>
      </c>
      <c r="G105" s="11">
        <f>SUM(G96:G97)</f>
        <v>196.5</v>
      </c>
      <c r="H105" s="11">
        <f>SUM(H96:H97)</f>
        <v>2358</v>
      </c>
    </row>
    <row r="106" spans="1:8">
      <c r="B106" s="2" t="s">
        <v>632</v>
      </c>
      <c r="C106" s="3">
        <f>SUM(C98:C101)</f>
        <v>8.5</v>
      </c>
      <c r="E106" s="3">
        <f>SUM(E98:E101)</f>
        <v>0</v>
      </c>
      <c r="F106" s="3">
        <f>SUM(F98:F101)</f>
        <v>0</v>
      </c>
      <c r="G106" s="11">
        <f>SUM(G98:G101)</f>
        <v>3239.66</v>
      </c>
      <c r="H106" s="11">
        <f>SUM(H98:H101)</f>
        <v>38875.919999999998</v>
      </c>
    </row>
    <row r="107" spans="1:8">
      <c r="B107" s="2" t="s">
        <v>637</v>
      </c>
      <c r="C107" s="3">
        <f>C102</f>
        <v>1</v>
      </c>
      <c r="E107" s="3">
        <f>E102</f>
        <v>0</v>
      </c>
      <c r="F107" s="3">
        <f>F102</f>
        <v>0</v>
      </c>
      <c r="G107" s="11">
        <f>G102</f>
        <v>288</v>
      </c>
      <c r="H107" s="11">
        <f>H102</f>
        <v>3456</v>
      </c>
    </row>
    <row r="108" spans="1:8" ht="28.5" customHeight="1">
      <c r="G108" s="11">
        <f>C108*D108</f>
        <v>0</v>
      </c>
      <c r="H108" s="11">
        <f>G108*12</f>
        <v>0</v>
      </c>
    </row>
    <row r="109" spans="1:8" ht="15.75" customHeight="1">
      <c r="B109" s="70" t="s">
        <v>638</v>
      </c>
      <c r="G109" s="11">
        <f>C109*D109</f>
        <v>0</v>
      </c>
      <c r="H109" s="11">
        <f>G109*12</f>
        <v>0</v>
      </c>
    </row>
    <row r="110" spans="1:8" ht="30">
      <c r="A110" s="3" t="s">
        <v>597</v>
      </c>
      <c r="B110" s="4" t="s">
        <v>280</v>
      </c>
      <c r="C110" s="3">
        <v>1</v>
      </c>
      <c r="D110" s="3">
        <v>497.15</v>
      </c>
      <c r="G110" s="11">
        <f t="shared" ref="G110:G116" si="8">C110*D110+F110</f>
        <v>497.15</v>
      </c>
      <c r="H110" s="11">
        <f t="shared" ref="H110:H116" si="9">G110*12</f>
        <v>5965.8</v>
      </c>
    </row>
    <row r="111" spans="1:8">
      <c r="A111" s="3" t="s">
        <v>599</v>
      </c>
      <c r="B111" s="4" t="s">
        <v>274</v>
      </c>
      <c r="C111" s="3">
        <v>1</v>
      </c>
      <c r="D111" s="3">
        <v>451.95</v>
      </c>
      <c r="G111" s="11">
        <f t="shared" si="8"/>
        <v>451.95</v>
      </c>
      <c r="H111" s="11">
        <f t="shared" si="9"/>
        <v>5423.4</v>
      </c>
    </row>
    <row r="112" spans="1:8">
      <c r="A112" s="3" t="s">
        <v>600</v>
      </c>
      <c r="B112" s="4" t="s">
        <v>275</v>
      </c>
      <c r="C112" s="3">
        <v>1.25</v>
      </c>
      <c r="D112" s="3">
        <v>507.15</v>
      </c>
      <c r="G112" s="11">
        <f t="shared" si="8"/>
        <v>633.94000000000005</v>
      </c>
      <c r="H112" s="11">
        <f t="shared" si="9"/>
        <v>7607.28</v>
      </c>
    </row>
    <row r="113" spans="1:8">
      <c r="A113" s="3" t="s">
        <v>601</v>
      </c>
      <c r="B113" s="4" t="s">
        <v>276</v>
      </c>
      <c r="C113" s="3">
        <v>2</v>
      </c>
      <c r="D113" s="3">
        <v>405.09</v>
      </c>
      <c r="G113" s="11">
        <f t="shared" si="8"/>
        <v>810.18</v>
      </c>
      <c r="H113" s="11">
        <f t="shared" si="9"/>
        <v>9722.16</v>
      </c>
    </row>
    <row r="114" spans="1:8">
      <c r="A114" s="3" t="s">
        <v>602</v>
      </c>
      <c r="B114" s="4" t="s">
        <v>277</v>
      </c>
      <c r="C114" s="3">
        <v>1</v>
      </c>
      <c r="D114" s="3">
        <v>384.1</v>
      </c>
      <c r="G114" s="11">
        <f t="shared" si="8"/>
        <v>384.1</v>
      </c>
      <c r="H114" s="11">
        <f t="shared" si="9"/>
        <v>4609.2</v>
      </c>
    </row>
    <row r="115" spans="1:8" ht="30">
      <c r="A115" s="3" t="s">
        <v>603</v>
      </c>
      <c r="B115" s="4" t="s">
        <v>278</v>
      </c>
      <c r="C115" s="3">
        <v>1.25</v>
      </c>
      <c r="D115" s="3">
        <v>397.9</v>
      </c>
      <c r="G115" s="11">
        <f t="shared" si="8"/>
        <v>497.38</v>
      </c>
      <c r="H115" s="11">
        <f t="shared" si="9"/>
        <v>5968.56</v>
      </c>
    </row>
    <row r="116" spans="1:8" ht="30">
      <c r="A116" s="3" t="s">
        <v>604</v>
      </c>
      <c r="B116" s="4" t="s">
        <v>279</v>
      </c>
      <c r="C116" s="3">
        <v>1</v>
      </c>
      <c r="D116" s="3">
        <v>331.2</v>
      </c>
      <c r="G116" s="11">
        <f t="shared" si="8"/>
        <v>331.2</v>
      </c>
      <c r="H116" s="11">
        <f t="shared" si="9"/>
        <v>3974.4</v>
      </c>
    </row>
    <row r="117" spans="1:8">
      <c r="G117" s="11">
        <f>C117*D117</f>
        <v>0</v>
      </c>
      <c r="H117" s="11"/>
    </row>
    <row r="118" spans="1:8">
      <c r="B118" s="2" t="s">
        <v>620</v>
      </c>
      <c r="C118" s="3">
        <f>SUM(C110:C116)</f>
        <v>8.5</v>
      </c>
      <c r="E118" s="3">
        <f>SUM(E110:E116)</f>
        <v>0</v>
      </c>
      <c r="F118" s="3">
        <f>SUM(F110:F116)</f>
        <v>0</v>
      </c>
      <c r="G118" s="11">
        <f>SUM(G110:G116)</f>
        <v>3605.9</v>
      </c>
      <c r="H118" s="11">
        <f>SUM(H110:H116)</f>
        <v>43270.8</v>
      </c>
    </row>
    <row r="119" spans="1:8">
      <c r="B119" s="2" t="s">
        <v>621</v>
      </c>
      <c r="C119" s="3">
        <f>SUM(C110:C112)</f>
        <v>3.25</v>
      </c>
      <c r="E119" s="3">
        <f>SUM(E110:E112)</f>
        <v>0</v>
      </c>
      <c r="F119" s="3">
        <f>SUM(F110:F112)</f>
        <v>0</v>
      </c>
      <c r="G119" s="11">
        <f>SUM(G110:G112)</f>
        <v>1583.04</v>
      </c>
      <c r="H119" s="11">
        <f>SUM(H110:H112)</f>
        <v>18996.48</v>
      </c>
    </row>
    <row r="120" spans="1:8">
      <c r="B120" s="2" t="s">
        <v>632</v>
      </c>
      <c r="C120" s="3">
        <f>SUM(C113:C115)</f>
        <v>4.25</v>
      </c>
      <c r="E120" s="3">
        <f>SUM(E113:E115)</f>
        <v>0</v>
      </c>
      <c r="F120" s="3">
        <f>SUM(F113:F115)</f>
        <v>0</v>
      </c>
      <c r="G120" s="11">
        <f>SUM(G113:G115)</f>
        <v>1691.66</v>
      </c>
      <c r="H120" s="11">
        <f>SUM(H113:H115)</f>
        <v>20299.919999999998</v>
      </c>
    </row>
    <row r="121" spans="1:8">
      <c r="B121" s="2" t="s">
        <v>637</v>
      </c>
      <c r="C121" s="3">
        <f>C116</f>
        <v>1</v>
      </c>
      <c r="E121" s="3">
        <f>E116</f>
        <v>0</v>
      </c>
      <c r="F121" s="3">
        <f>F116</f>
        <v>0</v>
      </c>
      <c r="G121" s="11">
        <f>G116</f>
        <v>331.2</v>
      </c>
      <c r="H121" s="11">
        <f>H116</f>
        <v>3974.4</v>
      </c>
    </row>
    <row r="122" spans="1:8">
      <c r="G122" s="11">
        <f>C122*D122</f>
        <v>0</v>
      </c>
      <c r="H122" s="11">
        <f>G122*12</f>
        <v>0</v>
      </c>
    </row>
    <row r="123" spans="1:8">
      <c r="G123" s="11">
        <f>C123*D123</f>
        <v>0</v>
      </c>
      <c r="H123" s="11">
        <f>G123*12</f>
        <v>0</v>
      </c>
    </row>
    <row r="124" spans="1:8" ht="30" customHeight="1">
      <c r="B124" s="804" t="s">
        <v>39</v>
      </c>
      <c r="C124" s="804"/>
      <c r="D124" s="804"/>
      <c r="E124" s="804"/>
      <c r="G124" s="11">
        <f>C124*D124</f>
        <v>0</v>
      </c>
      <c r="H124" s="11">
        <f>G124*12</f>
        <v>0</v>
      </c>
    </row>
    <row r="125" spans="1:8">
      <c r="A125" s="3" t="s">
        <v>597</v>
      </c>
      <c r="B125" s="4" t="s">
        <v>281</v>
      </c>
      <c r="C125" s="3">
        <v>1</v>
      </c>
      <c r="D125" s="3">
        <v>613.08000000000004</v>
      </c>
      <c r="G125" s="11">
        <f t="shared" ref="G125:G133" si="10">C125*D125+F125</f>
        <v>613.08000000000004</v>
      </c>
      <c r="H125" s="11">
        <f t="shared" ref="H125:H133" si="11">G125*12</f>
        <v>7356.96</v>
      </c>
    </row>
    <row r="126" spans="1:8" ht="30">
      <c r="A126" s="3" t="s">
        <v>599</v>
      </c>
      <c r="B126" s="4" t="s">
        <v>282</v>
      </c>
      <c r="C126" s="3">
        <v>1</v>
      </c>
      <c r="D126" s="3">
        <v>510.9</v>
      </c>
      <c r="G126" s="11">
        <f t="shared" si="10"/>
        <v>510.9</v>
      </c>
      <c r="H126" s="11">
        <f t="shared" si="11"/>
        <v>6130.8</v>
      </c>
    </row>
    <row r="127" spans="1:8">
      <c r="A127" s="3" t="s">
        <v>600</v>
      </c>
      <c r="B127" s="4" t="s">
        <v>40</v>
      </c>
      <c r="C127" s="3">
        <v>1</v>
      </c>
      <c r="D127" s="3">
        <v>510.9</v>
      </c>
      <c r="G127" s="11">
        <f t="shared" si="10"/>
        <v>510.9</v>
      </c>
      <c r="H127" s="11">
        <f t="shared" si="11"/>
        <v>6130.8</v>
      </c>
    </row>
    <row r="128" spans="1:8">
      <c r="A128" s="3" t="s">
        <v>601</v>
      </c>
      <c r="B128" s="4" t="s">
        <v>805</v>
      </c>
      <c r="C128" s="3">
        <v>0.5</v>
      </c>
      <c r="D128" s="3">
        <v>573.29999999999995</v>
      </c>
      <c r="G128" s="11">
        <f t="shared" si="10"/>
        <v>286.64999999999998</v>
      </c>
      <c r="H128" s="11">
        <f t="shared" si="11"/>
        <v>3439.8</v>
      </c>
    </row>
    <row r="129" spans="1:8">
      <c r="A129" s="3" t="s">
        <v>602</v>
      </c>
      <c r="B129" s="4" t="s">
        <v>640</v>
      </c>
      <c r="C129" s="3">
        <v>7</v>
      </c>
      <c r="D129" s="3">
        <v>429.24</v>
      </c>
      <c r="G129" s="11">
        <f t="shared" si="10"/>
        <v>3004.68</v>
      </c>
      <c r="H129" s="11">
        <f t="shared" si="11"/>
        <v>36056.160000000003</v>
      </c>
    </row>
    <row r="130" spans="1:8">
      <c r="A130" s="3" t="s">
        <v>603</v>
      </c>
      <c r="B130" s="4" t="s">
        <v>806</v>
      </c>
      <c r="C130" s="3">
        <v>5</v>
      </c>
      <c r="D130" s="3">
        <v>429.24</v>
      </c>
      <c r="G130" s="11">
        <f t="shared" si="10"/>
        <v>2146.1999999999998</v>
      </c>
      <c r="H130" s="11">
        <f t="shared" si="11"/>
        <v>25754.400000000001</v>
      </c>
    </row>
    <row r="131" spans="1:8">
      <c r="A131" s="3" t="s">
        <v>604</v>
      </c>
      <c r="B131" s="4" t="s">
        <v>641</v>
      </c>
      <c r="C131" s="3">
        <v>1</v>
      </c>
      <c r="D131" s="3">
        <v>397.9</v>
      </c>
      <c r="G131" s="11">
        <f t="shared" si="10"/>
        <v>397.9</v>
      </c>
      <c r="H131" s="11">
        <f t="shared" si="11"/>
        <v>4774.8</v>
      </c>
    </row>
    <row r="132" spans="1:8" ht="30">
      <c r="A132" s="3" t="s">
        <v>605</v>
      </c>
      <c r="B132" s="4" t="s">
        <v>283</v>
      </c>
      <c r="C132" s="3">
        <v>3</v>
      </c>
      <c r="D132" s="3">
        <v>331.2</v>
      </c>
      <c r="G132" s="11">
        <f t="shared" si="10"/>
        <v>993.6</v>
      </c>
      <c r="H132" s="11">
        <f t="shared" si="11"/>
        <v>11923.2</v>
      </c>
    </row>
    <row r="133" spans="1:8" ht="30">
      <c r="A133" s="3" t="s">
        <v>606</v>
      </c>
      <c r="B133" s="4" t="s">
        <v>284</v>
      </c>
      <c r="C133" s="3">
        <v>0.25</v>
      </c>
      <c r="D133" s="3">
        <v>331.2</v>
      </c>
      <c r="G133" s="11">
        <f t="shared" si="10"/>
        <v>82.8</v>
      </c>
      <c r="H133" s="11">
        <f t="shared" si="11"/>
        <v>993.6</v>
      </c>
    </row>
    <row r="134" spans="1:8">
      <c r="G134" s="11">
        <f>C134*D134</f>
        <v>0</v>
      </c>
      <c r="H134" s="11">
        <f>G134*12</f>
        <v>0</v>
      </c>
    </row>
    <row r="135" spans="1:8">
      <c r="B135" s="2" t="s">
        <v>620</v>
      </c>
      <c r="C135" s="3">
        <f>SUM(C125:C133)</f>
        <v>19.75</v>
      </c>
      <c r="E135" s="3">
        <f>SUM(E125:E133)</f>
        <v>0</v>
      </c>
      <c r="F135" s="3">
        <f>SUM(F125:F133)</f>
        <v>0</v>
      </c>
      <c r="G135" s="11">
        <f>ROUND(SUM(G125:G133),2)</f>
        <v>8546.7099999999991</v>
      </c>
      <c r="H135" s="11">
        <f>SUM(H125:H133)</f>
        <v>102560.52</v>
      </c>
    </row>
    <row r="136" spans="1:8">
      <c r="B136" s="2" t="s">
        <v>621</v>
      </c>
      <c r="C136" s="3">
        <f>SUM(C125:C128)</f>
        <v>3.5</v>
      </c>
      <c r="E136" s="3">
        <f>SUM(E125:E128)</f>
        <v>0</v>
      </c>
      <c r="F136" s="3">
        <f>SUM(F125:F128)</f>
        <v>0</v>
      </c>
      <c r="G136" s="11">
        <f>SUM(G125:G128)</f>
        <v>1921.53</v>
      </c>
      <c r="H136" s="11">
        <f>SUM(H125:H128)</f>
        <v>23058.36</v>
      </c>
    </row>
    <row r="137" spans="1:8">
      <c r="B137" s="2" t="s">
        <v>632</v>
      </c>
      <c r="C137" s="3">
        <f>SUM(C129:C131)</f>
        <v>13</v>
      </c>
      <c r="E137" s="3">
        <f>SUM(E129:E131)</f>
        <v>0</v>
      </c>
      <c r="F137" s="3">
        <f>SUM(F129:F131)</f>
        <v>0</v>
      </c>
      <c r="G137" s="11">
        <f>SUM(G129:G131)</f>
        <v>5548.78</v>
      </c>
      <c r="H137" s="11">
        <f>SUM(H129:H131)</f>
        <v>66585.36</v>
      </c>
    </row>
    <row r="138" spans="1:8">
      <c r="B138" s="2" t="s">
        <v>637</v>
      </c>
      <c r="C138" s="3">
        <f>SUM(C132:C133)</f>
        <v>3.25</v>
      </c>
      <c r="E138" s="3">
        <f>SUM(E132:E133)</f>
        <v>0</v>
      </c>
      <c r="F138" s="3">
        <f>SUM(F132:F133)</f>
        <v>0</v>
      </c>
      <c r="G138" s="11">
        <f>SUM(G132:G133)</f>
        <v>1076.4000000000001</v>
      </c>
      <c r="H138" s="11">
        <f>SUM(H132:H133)</f>
        <v>12916.8</v>
      </c>
    </row>
    <row r="139" spans="1:8" ht="30" customHeight="1">
      <c r="G139" s="11">
        <f>C139*D139</f>
        <v>0</v>
      </c>
      <c r="H139" s="11">
        <f>G139*12</f>
        <v>0</v>
      </c>
    </row>
    <row r="140" spans="1:8" ht="15" customHeight="1">
      <c r="B140" s="804" t="s">
        <v>285</v>
      </c>
      <c r="C140" s="804"/>
      <c r="G140" s="11">
        <f>C140*D140</f>
        <v>0</v>
      </c>
      <c r="H140" s="11">
        <f>G140*12</f>
        <v>0</v>
      </c>
    </row>
    <row r="141" spans="1:8" ht="30">
      <c r="A141" s="3" t="s">
        <v>597</v>
      </c>
      <c r="B141" s="4" t="s">
        <v>286</v>
      </c>
      <c r="C141" s="3">
        <v>1</v>
      </c>
      <c r="D141" s="3">
        <v>596.25</v>
      </c>
      <c r="G141" s="11">
        <f>ROUND(C141*D141,)</f>
        <v>596</v>
      </c>
      <c r="H141" s="11">
        <f t="shared" ref="H141:H151" si="12">G141*12</f>
        <v>7152</v>
      </c>
    </row>
    <row r="142" spans="1:8">
      <c r="A142" s="3" t="s">
        <v>599</v>
      </c>
      <c r="B142" s="4" t="s">
        <v>287</v>
      </c>
      <c r="C142" s="3">
        <v>1</v>
      </c>
      <c r="D142" s="3">
        <v>453</v>
      </c>
      <c r="G142" s="11">
        <f t="shared" ref="G142:G151" si="13">ROUND(C142*D142,)</f>
        <v>453</v>
      </c>
      <c r="H142" s="11">
        <f t="shared" si="12"/>
        <v>5436</v>
      </c>
    </row>
    <row r="143" spans="1:8">
      <c r="A143" s="3" t="s">
        <v>600</v>
      </c>
      <c r="B143" s="4" t="s">
        <v>288</v>
      </c>
      <c r="C143" s="3">
        <v>4</v>
      </c>
      <c r="D143" s="3">
        <v>458.75</v>
      </c>
      <c r="G143" s="11">
        <f t="shared" si="13"/>
        <v>1835</v>
      </c>
      <c r="H143" s="11">
        <f t="shared" si="12"/>
        <v>22020</v>
      </c>
    </row>
    <row r="144" spans="1:8">
      <c r="A144" s="3" t="s">
        <v>601</v>
      </c>
      <c r="B144" s="4" t="s">
        <v>642</v>
      </c>
      <c r="C144" s="3">
        <v>0.75</v>
      </c>
      <c r="D144" s="3">
        <v>393</v>
      </c>
      <c r="G144" s="11">
        <f t="shared" si="13"/>
        <v>295</v>
      </c>
      <c r="H144" s="11">
        <f t="shared" si="12"/>
        <v>3540</v>
      </c>
    </row>
    <row r="145" spans="1:8">
      <c r="A145" s="3" t="s">
        <v>602</v>
      </c>
      <c r="B145" s="4" t="s">
        <v>643</v>
      </c>
      <c r="C145" s="3">
        <v>0.5</v>
      </c>
      <c r="D145" s="3">
        <v>393</v>
      </c>
      <c r="G145" s="11">
        <f t="shared" si="13"/>
        <v>197</v>
      </c>
      <c r="H145" s="11">
        <f t="shared" si="12"/>
        <v>2364</v>
      </c>
    </row>
    <row r="146" spans="1:8">
      <c r="A146" s="3" t="s">
        <v>603</v>
      </c>
      <c r="B146" s="4" t="s">
        <v>269</v>
      </c>
      <c r="C146" s="3">
        <v>1</v>
      </c>
      <c r="D146" s="3">
        <v>396</v>
      </c>
      <c r="G146" s="11">
        <f t="shared" si="13"/>
        <v>396</v>
      </c>
      <c r="H146" s="11">
        <f t="shared" si="12"/>
        <v>4752</v>
      </c>
    </row>
    <row r="147" spans="1:8" ht="30">
      <c r="A147" s="3" t="s">
        <v>604</v>
      </c>
      <c r="B147" s="4" t="s">
        <v>289</v>
      </c>
      <c r="C147" s="3">
        <v>1</v>
      </c>
      <c r="D147" s="3">
        <v>334</v>
      </c>
      <c r="G147" s="11">
        <f t="shared" si="13"/>
        <v>334</v>
      </c>
      <c r="H147" s="11">
        <f t="shared" si="12"/>
        <v>4008</v>
      </c>
    </row>
    <row r="148" spans="1:8" ht="30">
      <c r="A148" s="3" t="s">
        <v>605</v>
      </c>
      <c r="B148" s="4" t="s">
        <v>290</v>
      </c>
      <c r="C148" s="3">
        <v>4</v>
      </c>
      <c r="D148" s="3">
        <v>352.25</v>
      </c>
      <c r="G148" s="11">
        <f t="shared" si="13"/>
        <v>1409</v>
      </c>
      <c r="H148" s="11">
        <f t="shared" si="12"/>
        <v>16908</v>
      </c>
    </row>
    <row r="149" spans="1:8">
      <c r="A149" s="3" t="s">
        <v>606</v>
      </c>
      <c r="B149" s="4" t="s">
        <v>644</v>
      </c>
      <c r="C149" s="3">
        <v>0.5</v>
      </c>
      <c r="D149" s="3">
        <v>369</v>
      </c>
      <c r="G149" s="11">
        <f t="shared" si="13"/>
        <v>185</v>
      </c>
      <c r="H149" s="11">
        <f t="shared" si="12"/>
        <v>2220</v>
      </c>
    </row>
    <row r="150" spans="1:8" ht="30">
      <c r="A150" s="3" t="s">
        <v>607</v>
      </c>
      <c r="B150" s="4" t="s">
        <v>291</v>
      </c>
      <c r="C150" s="3">
        <v>1</v>
      </c>
      <c r="D150" s="3">
        <v>288</v>
      </c>
      <c r="G150" s="11">
        <f t="shared" si="13"/>
        <v>288</v>
      </c>
      <c r="H150" s="11">
        <f t="shared" si="12"/>
        <v>3456</v>
      </c>
    </row>
    <row r="151" spans="1:8" ht="30">
      <c r="A151" s="3" t="s">
        <v>608</v>
      </c>
      <c r="B151" s="4" t="s">
        <v>292</v>
      </c>
      <c r="C151" s="3">
        <v>1</v>
      </c>
      <c r="D151" s="3">
        <v>288</v>
      </c>
      <c r="G151" s="11">
        <f t="shared" si="13"/>
        <v>288</v>
      </c>
      <c r="H151" s="11">
        <f t="shared" si="12"/>
        <v>3456</v>
      </c>
    </row>
    <row r="152" spans="1:8">
      <c r="G152" s="11">
        <f t="shared" ref="G152:G185" si="14">C152*D152</f>
        <v>0</v>
      </c>
      <c r="H152" s="11">
        <f>G152*12</f>
        <v>0</v>
      </c>
    </row>
    <row r="153" spans="1:8">
      <c r="B153" s="2" t="s">
        <v>620</v>
      </c>
      <c r="C153" s="3">
        <f>SUM(C141:C151)</f>
        <v>15.75</v>
      </c>
      <c r="E153" s="3">
        <f>SUM(E141:E151)</f>
        <v>0</v>
      </c>
      <c r="F153" s="3">
        <f>SUM(F141:F151)</f>
        <v>0</v>
      </c>
      <c r="G153" s="11">
        <f>SUM(G141:G151)</f>
        <v>6276</v>
      </c>
      <c r="H153" s="11">
        <f>SUM(H141:H151)</f>
        <v>75312</v>
      </c>
    </row>
    <row r="154" spans="1:8">
      <c r="B154" s="2" t="s">
        <v>621</v>
      </c>
      <c r="C154" s="3">
        <f>SUM(C141:C145)</f>
        <v>7.25</v>
      </c>
      <c r="E154" s="3">
        <f>SUM(E141:E145)</f>
        <v>0</v>
      </c>
      <c r="F154" s="3">
        <f>SUM(F141:F145)</f>
        <v>0</v>
      </c>
      <c r="G154" s="11">
        <f>SUM(G141:G145)</f>
        <v>3376</v>
      </c>
      <c r="H154" s="11">
        <f>SUM(H141:H145)</f>
        <v>40512</v>
      </c>
    </row>
    <row r="155" spans="1:8">
      <c r="B155" s="2" t="s">
        <v>622</v>
      </c>
      <c r="C155" s="3">
        <f>SUM(C146:C149)</f>
        <v>6.5</v>
      </c>
      <c r="E155" s="3">
        <f>SUM(E146:E149)</f>
        <v>0</v>
      </c>
      <c r="F155" s="3">
        <f>SUM(F146:F149)</f>
        <v>0</v>
      </c>
      <c r="G155" s="11">
        <f>SUM(G146:G149)</f>
        <v>2324</v>
      </c>
      <c r="H155" s="11">
        <f>SUM(H146:H149)</f>
        <v>27888</v>
      </c>
    </row>
    <row r="156" spans="1:8">
      <c r="B156" s="2" t="s">
        <v>637</v>
      </c>
      <c r="C156" s="3">
        <f>C153-C154-C155</f>
        <v>2</v>
      </c>
      <c r="E156" s="3">
        <f>E153-E154-E155</f>
        <v>0</v>
      </c>
      <c r="F156" s="3">
        <f>F153-F154-F155</f>
        <v>0</v>
      </c>
      <c r="G156" s="11">
        <f>G153-G154-G155</f>
        <v>576</v>
      </c>
      <c r="H156" s="11">
        <f>H153-H154-H155</f>
        <v>6912</v>
      </c>
    </row>
    <row r="157" spans="1:8">
      <c r="G157" s="11">
        <f t="shared" si="14"/>
        <v>0</v>
      </c>
      <c r="H157" s="11">
        <f t="shared" ref="H157:H162" si="15">G157*12</f>
        <v>0</v>
      </c>
    </row>
    <row r="158" spans="1:8" ht="18" customHeight="1">
      <c r="G158" s="11">
        <f t="shared" si="14"/>
        <v>0</v>
      </c>
      <c r="H158" s="11">
        <f t="shared" si="15"/>
        <v>0</v>
      </c>
    </row>
    <row r="159" spans="1:8" ht="24" customHeight="1">
      <c r="B159" s="804" t="s">
        <v>782</v>
      </c>
      <c r="C159" s="804"/>
      <c r="G159" s="11">
        <f t="shared" si="14"/>
        <v>0</v>
      </c>
      <c r="H159" s="11">
        <f t="shared" si="15"/>
        <v>0</v>
      </c>
    </row>
    <row r="160" spans="1:8">
      <c r="A160" s="3" t="s">
        <v>597</v>
      </c>
      <c r="B160" s="4" t="s">
        <v>293</v>
      </c>
      <c r="C160" s="3">
        <v>1</v>
      </c>
      <c r="D160" s="3">
        <v>334</v>
      </c>
      <c r="G160" s="11">
        <f t="shared" si="14"/>
        <v>334</v>
      </c>
      <c r="H160" s="11">
        <f t="shared" si="15"/>
        <v>4008</v>
      </c>
    </row>
    <row r="161" spans="1:8" ht="30">
      <c r="A161" s="3" t="s">
        <v>599</v>
      </c>
      <c r="B161" s="4" t="s">
        <v>294</v>
      </c>
      <c r="C161" s="3">
        <v>2</v>
      </c>
      <c r="D161" s="3">
        <v>288</v>
      </c>
      <c r="G161" s="11">
        <f>C161*D161</f>
        <v>576</v>
      </c>
      <c r="H161" s="11">
        <f t="shared" si="15"/>
        <v>6912</v>
      </c>
    </row>
    <row r="162" spans="1:8">
      <c r="G162" s="11">
        <f t="shared" si="14"/>
        <v>0</v>
      </c>
      <c r="H162" s="11">
        <f t="shared" si="15"/>
        <v>0</v>
      </c>
    </row>
    <row r="163" spans="1:8">
      <c r="B163" s="2" t="s">
        <v>620</v>
      </c>
      <c r="C163" s="3">
        <f>SUM(C160:C161)</f>
        <v>3</v>
      </c>
      <c r="E163" s="3">
        <f>E160</f>
        <v>0</v>
      </c>
      <c r="F163" s="3">
        <f>F160</f>
        <v>0</v>
      </c>
      <c r="G163" s="11">
        <f>SUM(G160:G161)</f>
        <v>910</v>
      </c>
      <c r="H163" s="11">
        <f>SUM(H160:H161)</f>
        <v>10920</v>
      </c>
    </row>
    <row r="164" spans="1:8">
      <c r="B164" s="2" t="s">
        <v>621</v>
      </c>
      <c r="G164" s="11"/>
      <c r="H164" s="11"/>
    </row>
    <row r="165" spans="1:8" ht="15" customHeight="1">
      <c r="B165" s="2" t="s">
        <v>622</v>
      </c>
      <c r="C165" s="3">
        <f>C160</f>
        <v>1</v>
      </c>
      <c r="G165" s="11">
        <f>G160</f>
        <v>334</v>
      </c>
      <c r="H165" s="11">
        <f>H160</f>
        <v>4008</v>
      </c>
    </row>
    <row r="166" spans="1:8">
      <c r="B166" s="2" t="s">
        <v>637</v>
      </c>
      <c r="C166" s="3">
        <f>C161</f>
        <v>2</v>
      </c>
      <c r="G166" s="11">
        <f>G161</f>
        <v>576</v>
      </c>
      <c r="H166" s="11">
        <f>H161</f>
        <v>6912</v>
      </c>
    </row>
    <row r="167" spans="1:8">
      <c r="G167" s="11"/>
      <c r="H167" s="11"/>
    </row>
    <row r="168" spans="1:8">
      <c r="G168" s="11">
        <f t="shared" si="14"/>
        <v>0</v>
      </c>
      <c r="H168" s="11">
        <f t="shared" ref="H168:H174" si="16">G168*12</f>
        <v>0</v>
      </c>
    </row>
    <row r="169" spans="1:8">
      <c r="G169" s="11">
        <f t="shared" si="14"/>
        <v>0</v>
      </c>
      <c r="H169" s="11">
        <f t="shared" si="16"/>
        <v>0</v>
      </c>
    </row>
    <row r="170" spans="1:8" ht="28.5" customHeight="1">
      <c r="B170" s="804" t="s">
        <v>810</v>
      </c>
      <c r="C170" s="804"/>
      <c r="G170" s="11">
        <f t="shared" si="14"/>
        <v>0</v>
      </c>
      <c r="H170" s="11">
        <f t="shared" si="16"/>
        <v>0</v>
      </c>
    </row>
    <row r="171" spans="1:8" ht="30">
      <c r="A171" s="3" t="s">
        <v>597</v>
      </c>
      <c r="B171" s="4" t="s">
        <v>295</v>
      </c>
      <c r="C171" s="3">
        <v>4.5</v>
      </c>
      <c r="D171" s="3">
        <v>352.25</v>
      </c>
      <c r="G171" s="11">
        <f t="shared" si="14"/>
        <v>1585.13</v>
      </c>
      <c r="H171" s="11">
        <f t="shared" si="16"/>
        <v>19021.560000000001</v>
      </c>
    </row>
    <row r="172" spans="1:8" ht="30">
      <c r="A172" s="3" t="s">
        <v>599</v>
      </c>
      <c r="B172" s="4" t="s">
        <v>296</v>
      </c>
      <c r="C172" s="3">
        <v>4.5</v>
      </c>
      <c r="D172" s="3">
        <v>288</v>
      </c>
      <c r="G172" s="11">
        <f t="shared" si="14"/>
        <v>1296</v>
      </c>
      <c r="H172" s="11">
        <f t="shared" si="16"/>
        <v>15552</v>
      </c>
    </row>
    <row r="173" spans="1:8">
      <c r="A173" s="3" t="s">
        <v>600</v>
      </c>
      <c r="B173" s="4" t="s">
        <v>297</v>
      </c>
      <c r="C173" s="3">
        <v>1</v>
      </c>
      <c r="D173" s="3">
        <v>280</v>
      </c>
      <c r="G173" s="11">
        <f t="shared" si="14"/>
        <v>280</v>
      </c>
      <c r="H173" s="11">
        <f t="shared" si="16"/>
        <v>3360</v>
      </c>
    </row>
    <row r="174" spans="1:8" ht="33.75" customHeight="1">
      <c r="G174" s="11">
        <f t="shared" si="14"/>
        <v>0</v>
      </c>
      <c r="H174" s="11">
        <f t="shared" si="16"/>
        <v>0</v>
      </c>
    </row>
    <row r="175" spans="1:8">
      <c r="B175" s="2" t="s">
        <v>620</v>
      </c>
      <c r="C175" s="3">
        <f>SUM(C171:C173)</f>
        <v>10</v>
      </c>
      <c r="F175" s="3">
        <f>F171+F172+F173</f>
        <v>0</v>
      </c>
      <c r="G175" s="11">
        <f>SUM(G171:G173)</f>
        <v>3161.13</v>
      </c>
      <c r="H175" s="11">
        <f>SUM(H171:H173)</f>
        <v>37933.56</v>
      </c>
    </row>
    <row r="176" spans="1:8">
      <c r="B176" s="2" t="s">
        <v>621</v>
      </c>
      <c r="G176" s="11"/>
      <c r="H176" s="11"/>
    </row>
    <row r="177" spans="1:8">
      <c r="B177" s="2" t="s">
        <v>622</v>
      </c>
      <c r="C177" s="3">
        <f>SUM(C171)</f>
        <v>4.5</v>
      </c>
      <c r="E177" s="3">
        <f t="shared" ref="E177:H179" si="17">E171</f>
        <v>0</v>
      </c>
      <c r="F177" s="3">
        <f t="shared" si="17"/>
        <v>0</v>
      </c>
      <c r="G177" s="11">
        <f>SUM(G171)</f>
        <v>1585.13</v>
      </c>
      <c r="H177" s="11">
        <f>SUM(H171)</f>
        <v>19021.560000000001</v>
      </c>
    </row>
    <row r="178" spans="1:8">
      <c r="B178" s="2" t="s">
        <v>637</v>
      </c>
      <c r="C178" s="3">
        <f>C172</f>
        <v>4.5</v>
      </c>
      <c r="E178" s="3">
        <f t="shared" si="17"/>
        <v>0</v>
      </c>
      <c r="F178" s="3">
        <f t="shared" si="17"/>
        <v>0</v>
      </c>
      <c r="G178" s="11">
        <f t="shared" si="17"/>
        <v>1296</v>
      </c>
      <c r="H178" s="11">
        <f t="shared" si="17"/>
        <v>15552</v>
      </c>
    </row>
    <row r="179" spans="1:8">
      <c r="B179" s="2" t="s">
        <v>623</v>
      </c>
      <c r="C179" s="3">
        <f>C173</f>
        <v>1</v>
      </c>
      <c r="E179" s="3">
        <f t="shared" si="17"/>
        <v>0</v>
      </c>
      <c r="F179" s="3">
        <f t="shared" si="17"/>
        <v>0</v>
      </c>
      <c r="G179" s="11">
        <f t="shared" si="17"/>
        <v>280</v>
      </c>
      <c r="H179" s="11">
        <f t="shared" si="17"/>
        <v>3360</v>
      </c>
    </row>
    <row r="180" spans="1:8">
      <c r="G180" s="11">
        <f t="shared" si="14"/>
        <v>0</v>
      </c>
      <c r="H180" s="11">
        <f t="shared" ref="H180:H185" si="18">G180*12</f>
        <v>0</v>
      </c>
    </row>
    <row r="181" spans="1:8" ht="33" customHeight="1">
      <c r="G181" s="11">
        <f t="shared" si="14"/>
        <v>0</v>
      </c>
      <c r="H181" s="11">
        <f t="shared" si="18"/>
        <v>0</v>
      </c>
    </row>
    <row r="182" spans="1:8" ht="30.75" customHeight="1">
      <c r="B182" s="804" t="s">
        <v>811</v>
      </c>
      <c r="C182" s="804"/>
      <c r="D182" s="804"/>
      <c r="G182" s="11">
        <f t="shared" si="14"/>
        <v>0</v>
      </c>
      <c r="H182" s="11">
        <f t="shared" si="18"/>
        <v>0</v>
      </c>
    </row>
    <row r="183" spans="1:8">
      <c r="A183" s="3" t="s">
        <v>597</v>
      </c>
      <c r="B183" s="4" t="s">
        <v>646</v>
      </c>
      <c r="C183" s="3">
        <v>0.5</v>
      </c>
      <c r="D183" s="3">
        <v>451.95</v>
      </c>
      <c r="G183" s="11">
        <f t="shared" si="14"/>
        <v>225.98</v>
      </c>
      <c r="H183" s="11">
        <f t="shared" si="18"/>
        <v>2711.76</v>
      </c>
    </row>
    <row r="184" spans="1:8" ht="30">
      <c r="A184" s="3" t="s">
        <v>599</v>
      </c>
      <c r="B184" s="4" t="s">
        <v>298</v>
      </c>
      <c r="C184" s="3">
        <v>0.5</v>
      </c>
      <c r="D184" s="3">
        <v>331.2</v>
      </c>
      <c r="G184" s="11">
        <f t="shared" si="14"/>
        <v>165.6</v>
      </c>
      <c r="H184" s="11">
        <f t="shared" si="18"/>
        <v>1987.2</v>
      </c>
    </row>
    <row r="185" spans="1:8">
      <c r="G185" s="11">
        <f t="shared" si="14"/>
        <v>0</v>
      </c>
      <c r="H185" s="11">
        <f t="shared" si="18"/>
        <v>0</v>
      </c>
    </row>
    <row r="186" spans="1:8">
      <c r="B186" s="2" t="s">
        <v>645</v>
      </c>
      <c r="C186" s="3">
        <f>C183+C184</f>
        <v>1</v>
      </c>
      <c r="E186" s="3">
        <f>E183+E184</f>
        <v>0</v>
      </c>
      <c r="F186" s="3">
        <f>F183+F184</f>
        <v>0</v>
      </c>
      <c r="G186" s="11">
        <f>G183+G184</f>
        <v>391.58</v>
      </c>
      <c r="H186" s="11">
        <f>H183+H184</f>
        <v>4698.96</v>
      </c>
    </row>
    <row r="187" spans="1:8">
      <c r="B187" s="2" t="s">
        <v>621</v>
      </c>
      <c r="C187" s="3">
        <f>C183</f>
        <v>0.5</v>
      </c>
      <c r="E187" s="3">
        <f>E183</f>
        <v>0</v>
      </c>
      <c r="F187" s="3">
        <f>F183</f>
        <v>0</v>
      </c>
      <c r="G187" s="11">
        <f>G183</f>
        <v>225.98</v>
      </c>
      <c r="H187" s="11">
        <f>H183</f>
        <v>2711.76</v>
      </c>
    </row>
    <row r="188" spans="1:8">
      <c r="B188" s="2" t="s">
        <v>622</v>
      </c>
      <c r="G188" s="11"/>
      <c r="H188" s="11"/>
    </row>
    <row r="189" spans="1:8">
      <c r="B189" s="2" t="s">
        <v>647</v>
      </c>
      <c r="C189" s="3">
        <f>C184</f>
        <v>0.5</v>
      </c>
      <c r="E189" s="3">
        <f>E184</f>
        <v>0</v>
      </c>
      <c r="F189" s="3">
        <f>F184</f>
        <v>0</v>
      </c>
      <c r="G189" s="11">
        <f>G184</f>
        <v>165.6</v>
      </c>
      <c r="H189" s="11">
        <f>H184</f>
        <v>1987.2</v>
      </c>
    </row>
    <row r="190" spans="1:8">
      <c r="B190" s="2" t="s">
        <v>623</v>
      </c>
      <c r="G190" s="11"/>
      <c r="H190" s="11"/>
    </row>
    <row r="191" spans="1:8" ht="33" customHeight="1">
      <c r="G191" s="11"/>
      <c r="H191" s="11">
        <f>G191*12</f>
        <v>0</v>
      </c>
    </row>
    <row r="192" spans="1:8" ht="32.25" customHeight="1">
      <c r="B192" s="804" t="s">
        <v>358</v>
      </c>
      <c r="C192" s="804"/>
      <c r="D192" s="804"/>
      <c r="G192" s="11"/>
      <c r="H192" s="11">
        <f>G192*12</f>
        <v>0</v>
      </c>
    </row>
    <row r="193" spans="1:8" ht="30">
      <c r="A193" s="3" t="s">
        <v>597</v>
      </c>
      <c r="B193" s="4" t="s">
        <v>299</v>
      </c>
      <c r="C193" s="3">
        <v>1</v>
      </c>
      <c r="D193" s="3">
        <v>524.70000000000005</v>
      </c>
      <c r="G193" s="11">
        <f t="shared" ref="G193:G203" si="19">C193*D193</f>
        <v>524.70000000000005</v>
      </c>
      <c r="H193" s="11">
        <f t="shared" ref="H193:H202" si="20">G193*12</f>
        <v>6296.4</v>
      </c>
    </row>
    <row r="194" spans="1:8">
      <c r="A194" s="3" t="s">
        <v>599</v>
      </c>
      <c r="B194" s="4" t="s">
        <v>648</v>
      </c>
      <c r="C194" s="3">
        <v>1</v>
      </c>
      <c r="D194" s="3">
        <v>441</v>
      </c>
      <c r="G194" s="11">
        <f t="shared" si="19"/>
        <v>441</v>
      </c>
      <c r="H194" s="11">
        <f t="shared" si="20"/>
        <v>5292</v>
      </c>
    </row>
    <row r="195" spans="1:8">
      <c r="A195" s="3" t="s">
        <v>600</v>
      </c>
      <c r="B195" s="4" t="s">
        <v>269</v>
      </c>
      <c r="C195" s="3">
        <v>1</v>
      </c>
      <c r="D195" s="3">
        <v>367.4</v>
      </c>
      <c r="G195" s="11">
        <f t="shared" si="19"/>
        <v>367.4</v>
      </c>
      <c r="H195" s="11">
        <f t="shared" si="20"/>
        <v>4408.8</v>
      </c>
    </row>
    <row r="196" spans="1:8" ht="30">
      <c r="A196" s="3" t="s">
        <v>601</v>
      </c>
      <c r="B196" s="4" t="s">
        <v>300</v>
      </c>
      <c r="C196" s="3">
        <v>0.5</v>
      </c>
      <c r="D196" s="3">
        <v>334</v>
      </c>
      <c r="G196" s="11">
        <f t="shared" si="19"/>
        <v>167</v>
      </c>
      <c r="H196" s="11">
        <f t="shared" si="20"/>
        <v>2004</v>
      </c>
    </row>
    <row r="197" spans="1:8">
      <c r="A197" s="3" t="s">
        <v>602</v>
      </c>
      <c r="B197" s="4" t="s">
        <v>301</v>
      </c>
      <c r="C197" s="3">
        <v>6.5</v>
      </c>
      <c r="D197" s="3">
        <v>352.25</v>
      </c>
      <c r="G197" s="11">
        <f t="shared" si="19"/>
        <v>2289.63</v>
      </c>
      <c r="H197" s="11">
        <f t="shared" si="20"/>
        <v>27475.56</v>
      </c>
    </row>
    <row r="198" spans="1:8">
      <c r="A198" s="3" t="s">
        <v>603</v>
      </c>
      <c r="B198" s="4" t="s">
        <v>302</v>
      </c>
      <c r="C198" s="3">
        <v>1</v>
      </c>
      <c r="D198" s="3">
        <v>334</v>
      </c>
      <c r="G198" s="11">
        <f t="shared" si="19"/>
        <v>334</v>
      </c>
      <c r="H198" s="11">
        <f t="shared" si="20"/>
        <v>4008</v>
      </c>
    </row>
    <row r="199" spans="1:8">
      <c r="A199" s="3" t="s">
        <v>604</v>
      </c>
      <c r="B199" s="4" t="s">
        <v>303</v>
      </c>
      <c r="C199" s="3">
        <v>1</v>
      </c>
      <c r="D199" s="3">
        <v>300</v>
      </c>
      <c r="G199" s="11">
        <f t="shared" si="19"/>
        <v>300</v>
      </c>
      <c r="H199" s="11">
        <f t="shared" si="20"/>
        <v>3600</v>
      </c>
    </row>
    <row r="200" spans="1:8" ht="30">
      <c r="A200" s="3" t="s">
        <v>605</v>
      </c>
      <c r="B200" s="4" t="s">
        <v>304</v>
      </c>
      <c r="C200" s="3">
        <v>6</v>
      </c>
      <c r="D200" s="3">
        <v>300</v>
      </c>
      <c r="G200" s="11">
        <f t="shared" si="19"/>
        <v>1800</v>
      </c>
      <c r="H200" s="11">
        <f t="shared" si="20"/>
        <v>21600</v>
      </c>
    </row>
    <row r="201" spans="1:8" ht="30">
      <c r="A201" s="3" t="s">
        <v>606</v>
      </c>
      <c r="B201" s="4" t="s">
        <v>305</v>
      </c>
      <c r="C201" s="3">
        <v>1</v>
      </c>
      <c r="D201" s="3">
        <v>288</v>
      </c>
      <c r="G201" s="11">
        <f t="shared" si="19"/>
        <v>288</v>
      </c>
      <c r="H201" s="11">
        <f t="shared" si="20"/>
        <v>3456</v>
      </c>
    </row>
    <row r="202" spans="1:8" ht="30">
      <c r="A202" s="3" t="s">
        <v>607</v>
      </c>
      <c r="B202" s="4" t="s">
        <v>306</v>
      </c>
      <c r="C202" s="3">
        <v>0.5</v>
      </c>
      <c r="D202" s="3">
        <v>288</v>
      </c>
      <c r="G202" s="11">
        <f t="shared" si="19"/>
        <v>144</v>
      </c>
      <c r="H202" s="11">
        <f t="shared" si="20"/>
        <v>1728</v>
      </c>
    </row>
    <row r="203" spans="1:8">
      <c r="G203" s="11">
        <f t="shared" si="19"/>
        <v>0</v>
      </c>
      <c r="H203" s="11">
        <f>G203*12</f>
        <v>0</v>
      </c>
    </row>
    <row r="204" spans="1:8">
      <c r="B204" s="2" t="s">
        <v>620</v>
      </c>
      <c r="C204" s="3">
        <f>SUM(C193:C202)</f>
        <v>19.5</v>
      </c>
      <c r="E204" s="3">
        <f>SUM(E193:E202)</f>
        <v>0</v>
      </c>
      <c r="F204" s="3">
        <f>SUM(F193:F202)</f>
        <v>0</v>
      </c>
      <c r="G204" s="11">
        <f>SUM(G193:G202)</f>
        <v>6655.73</v>
      </c>
      <c r="H204" s="11">
        <f>SUM(H193:H202)</f>
        <v>79868.759999999995</v>
      </c>
    </row>
    <row r="205" spans="1:8">
      <c r="B205" s="2" t="s">
        <v>621</v>
      </c>
      <c r="C205" s="3">
        <f>SUM(C193:C194)</f>
        <v>2</v>
      </c>
      <c r="E205" s="3">
        <f>SUM(E193:E194)</f>
        <v>0</v>
      </c>
      <c r="F205" s="3">
        <f>SUM(F193:F194)</f>
        <v>0</v>
      </c>
      <c r="G205" s="11">
        <f>SUM(G193:G194)</f>
        <v>965.7</v>
      </c>
      <c r="H205" s="11">
        <f>SUM(H193:H194)</f>
        <v>11588.4</v>
      </c>
    </row>
    <row r="206" spans="1:8">
      <c r="B206" s="2" t="s">
        <v>622</v>
      </c>
      <c r="C206" s="3">
        <f>SUM(C195:C198)</f>
        <v>9</v>
      </c>
      <c r="E206" s="3">
        <f>SUM(E195:E198)</f>
        <v>0</v>
      </c>
      <c r="F206" s="3">
        <f>SUM(F195:F198)</f>
        <v>0</v>
      </c>
      <c r="G206" s="11">
        <f>SUM(G195:G198)</f>
        <v>3158.03</v>
      </c>
      <c r="H206" s="11">
        <f>SUM(H195:H198)</f>
        <v>37896.36</v>
      </c>
    </row>
    <row r="207" spans="1:8">
      <c r="B207" s="2" t="s">
        <v>649</v>
      </c>
      <c r="C207" s="3">
        <f>C199+C200+C201+C202</f>
        <v>8.5</v>
      </c>
      <c r="E207" s="3">
        <f>E199+E200+E201+E202</f>
        <v>0</v>
      </c>
      <c r="F207" s="3">
        <f>F199+F200+F201+F202</f>
        <v>0</v>
      </c>
      <c r="G207" s="11">
        <f>G199+G200+G201+G202</f>
        <v>2532</v>
      </c>
      <c r="H207" s="11">
        <f>H199+H200+H201+H202</f>
        <v>30384</v>
      </c>
    </row>
    <row r="208" spans="1:8">
      <c r="B208" s="2" t="s">
        <v>623</v>
      </c>
      <c r="G208" s="11"/>
      <c r="H208" s="11"/>
    </row>
    <row r="209" spans="1:9" ht="16.5" customHeight="1">
      <c r="G209" s="11">
        <f t="shared" ref="G209:G217" si="21">C209*D209</f>
        <v>0</v>
      </c>
      <c r="H209" s="11">
        <f>G209*12</f>
        <v>0</v>
      </c>
    </row>
    <row r="210" spans="1:9" ht="30" customHeight="1">
      <c r="B210" s="804" t="s">
        <v>812</v>
      </c>
      <c r="C210" s="804"/>
      <c r="D210" s="804"/>
      <c r="G210" s="11">
        <f t="shared" si="21"/>
        <v>0</v>
      </c>
      <c r="H210" s="11">
        <f>G210*12</f>
        <v>0</v>
      </c>
    </row>
    <row r="211" spans="1:9">
      <c r="A211" s="3" t="s">
        <v>597</v>
      </c>
      <c r="B211" s="4" t="s">
        <v>307</v>
      </c>
      <c r="C211" s="3">
        <v>1</v>
      </c>
      <c r="D211" s="3">
        <v>576.4</v>
      </c>
      <c r="G211" s="11">
        <f t="shared" si="21"/>
        <v>576.4</v>
      </c>
      <c r="H211" s="11">
        <f t="shared" ref="H211:H216" si="22">G211*12</f>
        <v>6916.8</v>
      </c>
    </row>
    <row r="212" spans="1:9">
      <c r="A212" s="3" t="s">
        <v>599</v>
      </c>
      <c r="B212" s="4" t="s">
        <v>269</v>
      </c>
      <c r="C212" s="3">
        <v>1</v>
      </c>
      <c r="D212" s="3">
        <v>367.4</v>
      </c>
      <c r="G212" s="11">
        <f t="shared" si="21"/>
        <v>367.4</v>
      </c>
      <c r="H212" s="11">
        <f t="shared" si="22"/>
        <v>4408.8</v>
      </c>
    </row>
    <row r="213" spans="1:9">
      <c r="A213" s="3" t="s">
        <v>600</v>
      </c>
      <c r="B213" s="4" t="s">
        <v>301</v>
      </c>
      <c r="C213" s="3">
        <v>4.5</v>
      </c>
      <c r="D213" s="3">
        <v>352.25</v>
      </c>
      <c r="G213" s="11">
        <f t="shared" si="21"/>
        <v>1585.13</v>
      </c>
      <c r="H213" s="11">
        <f t="shared" si="22"/>
        <v>19021.560000000001</v>
      </c>
    </row>
    <row r="214" spans="1:9" ht="30">
      <c r="A214" s="3" t="s">
        <v>601</v>
      </c>
      <c r="B214" s="4" t="s">
        <v>315</v>
      </c>
      <c r="C214" s="3">
        <v>4.5</v>
      </c>
      <c r="D214" s="3">
        <v>300</v>
      </c>
      <c r="G214" s="11">
        <f t="shared" si="21"/>
        <v>1350</v>
      </c>
      <c r="H214" s="11">
        <f t="shared" si="22"/>
        <v>16200</v>
      </c>
    </row>
    <row r="215" spans="1:9" ht="30">
      <c r="A215" s="3" t="s">
        <v>602</v>
      </c>
      <c r="B215" s="4" t="s">
        <v>316</v>
      </c>
      <c r="C215" s="3">
        <v>0.75</v>
      </c>
      <c r="D215" s="3">
        <v>288</v>
      </c>
      <c r="G215" s="11">
        <f t="shared" si="21"/>
        <v>216</v>
      </c>
      <c r="H215" s="11">
        <f t="shared" si="22"/>
        <v>2592</v>
      </c>
    </row>
    <row r="216" spans="1:9" ht="30">
      <c r="A216" s="3" t="s">
        <v>603</v>
      </c>
      <c r="B216" s="4" t="s">
        <v>317</v>
      </c>
      <c r="C216" s="3">
        <v>0.5</v>
      </c>
      <c r="D216" s="3">
        <v>288</v>
      </c>
      <c r="G216" s="11">
        <f t="shared" si="21"/>
        <v>144</v>
      </c>
      <c r="H216" s="11">
        <f t="shared" si="22"/>
        <v>1728</v>
      </c>
    </row>
    <row r="217" spans="1:9" ht="30" customHeight="1">
      <c r="G217" s="11">
        <f t="shared" si="21"/>
        <v>0</v>
      </c>
      <c r="H217" s="11">
        <f>G217*12</f>
        <v>0</v>
      </c>
    </row>
    <row r="218" spans="1:9">
      <c r="B218" s="2" t="s">
        <v>620</v>
      </c>
      <c r="C218" s="3">
        <f>SUM(C211:C216)</f>
        <v>12.25</v>
      </c>
      <c r="E218" s="3">
        <f>SUM(E211:E216)</f>
        <v>0</v>
      </c>
      <c r="F218" s="3">
        <f>SUM(F211:F216)</f>
        <v>0</v>
      </c>
      <c r="G218" s="11">
        <f>SUM(G211:G216)</f>
        <v>4238.93</v>
      </c>
      <c r="H218" s="11">
        <f>SUM(H211:H216)</f>
        <v>50867.16</v>
      </c>
    </row>
    <row r="219" spans="1:9">
      <c r="B219" s="2" t="s">
        <v>621</v>
      </c>
      <c r="C219" s="3">
        <f>SUM(C211)</f>
        <v>1</v>
      </c>
      <c r="E219" s="3">
        <f>SUM(E211)</f>
        <v>0</v>
      </c>
      <c r="F219" s="3">
        <f>SUM(F211)</f>
        <v>0</v>
      </c>
      <c r="G219" s="11">
        <f>SUM(G211)</f>
        <v>576.4</v>
      </c>
      <c r="H219" s="11">
        <f>SUM(H211)</f>
        <v>6916.8</v>
      </c>
    </row>
    <row r="220" spans="1:9">
      <c r="B220" s="2" t="s">
        <v>622</v>
      </c>
      <c r="C220" s="3">
        <f>SUM(C212:C213)</f>
        <v>5.5</v>
      </c>
      <c r="E220" s="3">
        <f>SUM(E212:E213)</f>
        <v>0</v>
      </c>
      <c r="F220" s="3">
        <f>SUM(F212:F213)</f>
        <v>0</v>
      </c>
      <c r="G220" s="11">
        <f>SUM(G212:G213)</f>
        <v>1952.53</v>
      </c>
      <c r="H220" s="11">
        <f>SUM(H212:H213)</f>
        <v>23430.36</v>
      </c>
    </row>
    <row r="221" spans="1:9">
      <c r="B221" s="2" t="s">
        <v>647</v>
      </c>
      <c r="C221" s="3">
        <f>SUM(C214:C216)</f>
        <v>5.75</v>
      </c>
      <c r="E221" s="3">
        <f>SUM(E214:E216)</f>
        <v>0</v>
      </c>
      <c r="F221" s="3">
        <f>SUM(F214:F216)</f>
        <v>0</v>
      </c>
      <c r="G221" s="11">
        <f>SUM(G214:G216)</f>
        <v>1710</v>
      </c>
      <c r="H221" s="11">
        <f>SUM(H214:H216)</f>
        <v>20520</v>
      </c>
    </row>
    <row r="222" spans="1:9">
      <c r="B222" s="2" t="s">
        <v>623</v>
      </c>
      <c r="G222" s="11"/>
      <c r="H222" s="11"/>
    </row>
    <row r="223" spans="1:9" ht="8.25" customHeight="1">
      <c r="G223" s="11">
        <f>C223*D223</f>
        <v>0</v>
      </c>
      <c r="H223" s="11">
        <f>G223*12</f>
        <v>0</v>
      </c>
      <c r="I223">
        <f>I216+I217+I218</f>
        <v>0</v>
      </c>
    </row>
    <row r="224" spans="1:9" ht="15" customHeight="1">
      <c r="B224" s="804" t="s">
        <v>813</v>
      </c>
      <c r="C224" s="804"/>
      <c r="D224" s="804"/>
      <c r="E224" s="804"/>
      <c r="G224" s="11">
        <f>C224*D224</f>
        <v>0</v>
      </c>
      <c r="H224" s="11">
        <f>G224*12</f>
        <v>0</v>
      </c>
    </row>
    <row r="225" spans="1:8" ht="29.25" customHeight="1">
      <c r="B225" s="804" t="s">
        <v>777</v>
      </c>
      <c r="C225" s="804"/>
      <c r="D225" s="804"/>
      <c r="E225" s="804"/>
      <c r="G225" s="11">
        <f>C225*D225</f>
        <v>0</v>
      </c>
      <c r="H225" s="11">
        <f>G225*12</f>
        <v>0</v>
      </c>
    </row>
    <row r="226" spans="1:8">
      <c r="A226" s="3" t="s">
        <v>597</v>
      </c>
      <c r="B226" s="4" t="s">
        <v>307</v>
      </c>
      <c r="C226" s="3">
        <v>1</v>
      </c>
      <c r="D226" s="3">
        <v>873.25</v>
      </c>
      <c r="G226" s="11">
        <f>ROUND(C226*D226,2)</f>
        <v>873.25</v>
      </c>
      <c r="H226" s="11">
        <f t="shared" ref="H226:H250" si="23">G226*12</f>
        <v>10479</v>
      </c>
    </row>
    <row r="227" spans="1:8">
      <c r="A227" s="3" t="s">
        <v>599</v>
      </c>
      <c r="B227" s="4" t="s">
        <v>318</v>
      </c>
      <c r="C227" s="3">
        <v>0.5</v>
      </c>
      <c r="D227" s="3">
        <v>623.75</v>
      </c>
      <c r="G227" s="11">
        <f t="shared" ref="G227:G250" si="24">ROUND(C227*D227,2)</f>
        <v>311.88</v>
      </c>
      <c r="H227" s="11">
        <f t="shared" si="23"/>
        <v>3742.56</v>
      </c>
    </row>
    <row r="228" spans="1:8">
      <c r="A228" s="3" t="s">
        <v>600</v>
      </c>
      <c r="B228" s="4" t="s">
        <v>319</v>
      </c>
      <c r="C228" s="3">
        <v>0.5</v>
      </c>
      <c r="D228" s="3">
        <v>717.31</v>
      </c>
      <c r="G228" s="11">
        <f t="shared" si="24"/>
        <v>358.66</v>
      </c>
      <c r="H228" s="11">
        <f t="shared" si="23"/>
        <v>4303.92</v>
      </c>
    </row>
    <row r="229" spans="1:8">
      <c r="A229" s="3" t="s">
        <v>601</v>
      </c>
      <c r="B229" s="4" t="s">
        <v>320</v>
      </c>
      <c r="C229" s="3">
        <v>3.5</v>
      </c>
      <c r="D229" s="3">
        <v>543.20000000000005</v>
      </c>
      <c r="G229" s="11">
        <f t="shared" si="24"/>
        <v>1901.2</v>
      </c>
      <c r="H229" s="11">
        <f t="shared" si="23"/>
        <v>22814.400000000001</v>
      </c>
    </row>
    <row r="230" spans="1:8">
      <c r="A230" s="3" t="s">
        <v>602</v>
      </c>
      <c r="B230" s="4" t="s">
        <v>331</v>
      </c>
      <c r="C230" s="3">
        <v>2</v>
      </c>
      <c r="D230" s="3">
        <v>548.26</v>
      </c>
      <c r="G230" s="11">
        <f t="shared" si="24"/>
        <v>1096.52</v>
      </c>
      <c r="H230" s="11">
        <f t="shared" si="23"/>
        <v>13158.24</v>
      </c>
    </row>
    <row r="231" spans="1:8">
      <c r="A231" s="3" t="s">
        <v>603</v>
      </c>
      <c r="B231" s="4" t="s">
        <v>332</v>
      </c>
      <c r="C231" s="3">
        <v>2</v>
      </c>
      <c r="D231" s="3">
        <v>548.26</v>
      </c>
      <c r="G231" s="11">
        <f t="shared" si="24"/>
        <v>1096.52</v>
      </c>
      <c r="H231" s="11">
        <f t="shared" si="23"/>
        <v>13158.24</v>
      </c>
    </row>
    <row r="232" spans="1:8" ht="30">
      <c r="A232" s="3" t="s">
        <v>604</v>
      </c>
      <c r="B232" s="4" t="s">
        <v>321</v>
      </c>
      <c r="C232" s="3">
        <v>1</v>
      </c>
      <c r="D232" s="3">
        <v>380.6</v>
      </c>
      <c r="G232" s="11">
        <f t="shared" si="24"/>
        <v>380.6</v>
      </c>
      <c r="H232" s="11">
        <f t="shared" si="23"/>
        <v>4567.2</v>
      </c>
    </row>
    <row r="233" spans="1:8">
      <c r="A233" s="3" t="s">
        <v>605</v>
      </c>
      <c r="B233" s="4" t="s">
        <v>322</v>
      </c>
      <c r="C233" s="3">
        <v>3.5</v>
      </c>
      <c r="D233" s="3">
        <v>352.25</v>
      </c>
      <c r="G233" s="11">
        <f t="shared" si="24"/>
        <v>1232.8800000000001</v>
      </c>
      <c r="H233" s="11">
        <f t="shared" si="23"/>
        <v>14794.56</v>
      </c>
    </row>
    <row r="234" spans="1:8">
      <c r="A234" s="3" t="s">
        <v>606</v>
      </c>
      <c r="B234" s="4" t="s">
        <v>323</v>
      </c>
      <c r="C234" s="3">
        <v>2.5</v>
      </c>
      <c r="D234" s="3">
        <v>405.09</v>
      </c>
      <c r="G234" s="11">
        <f t="shared" si="24"/>
        <v>1012.73</v>
      </c>
      <c r="H234" s="11">
        <f t="shared" si="23"/>
        <v>12152.76</v>
      </c>
    </row>
    <row r="235" spans="1:8" ht="30">
      <c r="A235" s="3" t="s">
        <v>607</v>
      </c>
      <c r="B235" s="4" t="s">
        <v>324</v>
      </c>
      <c r="C235" s="3">
        <v>1</v>
      </c>
      <c r="D235" s="3">
        <v>438.15</v>
      </c>
      <c r="G235" s="11">
        <f t="shared" si="24"/>
        <v>438.15</v>
      </c>
      <c r="H235" s="11">
        <f t="shared" si="23"/>
        <v>5257.8</v>
      </c>
    </row>
    <row r="236" spans="1:8" ht="30">
      <c r="A236" s="3" t="s">
        <v>608</v>
      </c>
      <c r="B236" s="4" t="s">
        <v>325</v>
      </c>
      <c r="C236" s="3">
        <v>0.5</v>
      </c>
      <c r="D236" s="3">
        <v>346</v>
      </c>
      <c r="G236" s="11">
        <f t="shared" si="24"/>
        <v>173</v>
      </c>
      <c r="H236" s="11">
        <f t="shared" si="23"/>
        <v>2076</v>
      </c>
    </row>
    <row r="237" spans="1:8" ht="30">
      <c r="A237" s="3" t="s">
        <v>609</v>
      </c>
      <c r="B237" s="4" t="s">
        <v>330</v>
      </c>
      <c r="C237" s="3">
        <v>1</v>
      </c>
      <c r="D237" s="3">
        <v>446.6</v>
      </c>
      <c r="G237" s="11">
        <f t="shared" si="24"/>
        <v>446.6</v>
      </c>
      <c r="H237" s="11">
        <f t="shared" si="23"/>
        <v>5359.2</v>
      </c>
    </row>
    <row r="238" spans="1:8">
      <c r="A238" s="3" t="s">
        <v>611</v>
      </c>
      <c r="B238" s="4" t="s">
        <v>329</v>
      </c>
      <c r="C238" s="3">
        <v>1.25</v>
      </c>
      <c r="D238" s="3">
        <v>360</v>
      </c>
      <c r="G238" s="11">
        <f t="shared" si="24"/>
        <v>450</v>
      </c>
      <c r="H238" s="11">
        <f t="shared" si="23"/>
        <v>5400</v>
      </c>
    </row>
    <row r="239" spans="1:8" ht="30">
      <c r="A239" s="3" t="s">
        <v>613</v>
      </c>
      <c r="B239" s="4" t="s">
        <v>328</v>
      </c>
      <c r="C239" s="3">
        <v>3</v>
      </c>
      <c r="D239" s="3">
        <v>373.25</v>
      </c>
      <c r="G239" s="11">
        <f t="shared" si="24"/>
        <v>1119.75</v>
      </c>
      <c r="H239" s="11">
        <f t="shared" si="23"/>
        <v>13437</v>
      </c>
    </row>
    <row r="240" spans="1:8" ht="30">
      <c r="A240" s="3" t="s">
        <v>614</v>
      </c>
      <c r="B240" s="4" t="s">
        <v>326</v>
      </c>
      <c r="C240" s="3">
        <v>1</v>
      </c>
      <c r="D240" s="3">
        <v>346</v>
      </c>
      <c r="G240" s="11">
        <f t="shared" si="24"/>
        <v>346</v>
      </c>
      <c r="H240" s="11">
        <f t="shared" si="23"/>
        <v>4152</v>
      </c>
    </row>
    <row r="241" spans="1:8">
      <c r="A241" s="3" t="s">
        <v>616</v>
      </c>
      <c r="B241" s="4" t="s">
        <v>327</v>
      </c>
      <c r="C241" s="3">
        <v>5</v>
      </c>
      <c r="D241" s="3">
        <v>429.24</v>
      </c>
      <c r="G241" s="11">
        <f t="shared" si="24"/>
        <v>2146.1999999999998</v>
      </c>
      <c r="H241" s="11">
        <f t="shared" si="23"/>
        <v>25754.400000000001</v>
      </c>
    </row>
    <row r="242" spans="1:8" ht="30">
      <c r="A242" s="3" t="s">
        <v>618</v>
      </c>
      <c r="B242" s="4" t="s">
        <v>333</v>
      </c>
      <c r="C242" s="3">
        <v>1.5</v>
      </c>
      <c r="D242" s="3">
        <v>288</v>
      </c>
      <c r="G242" s="11">
        <f t="shared" si="24"/>
        <v>432</v>
      </c>
      <c r="H242" s="11">
        <f t="shared" si="23"/>
        <v>5184</v>
      </c>
    </row>
    <row r="243" spans="1:8" ht="30">
      <c r="A243" s="3" t="s">
        <v>650</v>
      </c>
      <c r="B243" s="4" t="s">
        <v>335</v>
      </c>
      <c r="C243" s="3">
        <v>1</v>
      </c>
      <c r="D243" s="3">
        <v>300</v>
      </c>
      <c r="G243" s="11">
        <f t="shared" si="24"/>
        <v>300</v>
      </c>
      <c r="H243" s="11">
        <f t="shared" si="23"/>
        <v>3600</v>
      </c>
    </row>
    <row r="244" spans="1:8" ht="30">
      <c r="A244" s="3" t="s">
        <v>651</v>
      </c>
      <c r="B244" s="4" t="s">
        <v>334</v>
      </c>
      <c r="C244" s="3">
        <v>3.5</v>
      </c>
      <c r="D244" s="3">
        <v>300</v>
      </c>
      <c r="G244" s="11">
        <f t="shared" si="24"/>
        <v>1050</v>
      </c>
      <c r="H244" s="11">
        <f t="shared" si="23"/>
        <v>12600</v>
      </c>
    </row>
    <row r="245" spans="1:8" ht="30">
      <c r="A245" s="3" t="s">
        <v>652</v>
      </c>
      <c r="B245" s="4" t="s">
        <v>336</v>
      </c>
      <c r="C245" s="3">
        <v>2.5</v>
      </c>
      <c r="D245" s="3">
        <v>300</v>
      </c>
      <c r="G245" s="11">
        <f t="shared" si="24"/>
        <v>750</v>
      </c>
      <c r="H245" s="11">
        <f t="shared" si="23"/>
        <v>9000</v>
      </c>
    </row>
    <row r="246" spans="1:8" ht="30">
      <c r="A246" s="3" t="s">
        <v>653</v>
      </c>
      <c r="B246" s="4" t="s">
        <v>337</v>
      </c>
      <c r="C246" s="3">
        <v>1</v>
      </c>
      <c r="D246" s="3">
        <v>345</v>
      </c>
      <c r="G246" s="11">
        <f t="shared" si="24"/>
        <v>345</v>
      </c>
      <c r="H246" s="11">
        <f t="shared" si="23"/>
        <v>4140</v>
      </c>
    </row>
    <row r="247" spans="1:8" ht="30">
      <c r="A247" s="3" t="s">
        <v>654</v>
      </c>
      <c r="B247" s="4" t="s">
        <v>408</v>
      </c>
      <c r="C247" s="3">
        <v>3</v>
      </c>
      <c r="D247" s="3">
        <v>288</v>
      </c>
      <c r="G247" s="11">
        <f t="shared" si="24"/>
        <v>864</v>
      </c>
      <c r="H247" s="11">
        <f t="shared" si="23"/>
        <v>10368</v>
      </c>
    </row>
    <row r="248" spans="1:8">
      <c r="A248" s="3" t="s">
        <v>655</v>
      </c>
      <c r="B248" s="4" t="s">
        <v>303</v>
      </c>
      <c r="C248" s="3">
        <v>1</v>
      </c>
      <c r="D248" s="3">
        <v>300</v>
      </c>
      <c r="G248" s="11">
        <f t="shared" si="24"/>
        <v>300</v>
      </c>
      <c r="H248" s="11">
        <f t="shared" si="23"/>
        <v>3600</v>
      </c>
    </row>
    <row r="249" spans="1:8" ht="30">
      <c r="A249" s="3" t="s">
        <v>656</v>
      </c>
      <c r="B249" s="4" t="s">
        <v>305</v>
      </c>
      <c r="C249" s="3">
        <v>1.25</v>
      </c>
      <c r="D249" s="3">
        <v>288</v>
      </c>
      <c r="G249" s="11">
        <f t="shared" si="24"/>
        <v>360</v>
      </c>
      <c r="H249" s="11">
        <f t="shared" si="23"/>
        <v>4320</v>
      </c>
    </row>
    <row r="250" spans="1:8" ht="30">
      <c r="A250" s="3" t="s">
        <v>657</v>
      </c>
      <c r="B250" s="4" t="s">
        <v>338</v>
      </c>
      <c r="C250" s="3">
        <v>0.75</v>
      </c>
      <c r="D250" s="3">
        <v>288</v>
      </c>
      <c r="G250" s="11">
        <f t="shared" si="24"/>
        <v>216</v>
      </c>
      <c r="H250" s="11">
        <f t="shared" si="23"/>
        <v>2592</v>
      </c>
    </row>
    <row r="251" spans="1:8">
      <c r="G251" s="11"/>
      <c r="H251" s="11">
        <f>G251*4</f>
        <v>0</v>
      </c>
    </row>
    <row r="252" spans="1:8" ht="20.25" customHeight="1">
      <c r="G252" s="11">
        <f>C252*D252</f>
        <v>0</v>
      </c>
      <c r="H252" s="11">
        <f>G252*12</f>
        <v>0</v>
      </c>
    </row>
    <row r="253" spans="1:8">
      <c r="B253" s="2" t="s">
        <v>620</v>
      </c>
      <c r="C253" s="3">
        <f>SUM(C226:C250)</f>
        <v>44.75</v>
      </c>
      <c r="E253" s="3">
        <f>SUM(E226:E250)</f>
        <v>0</v>
      </c>
      <c r="F253" s="3">
        <f>SUM(F226:F250)</f>
        <v>0</v>
      </c>
      <c r="G253" s="11">
        <f>SUM(G226:G250)</f>
        <v>18000.939999999999</v>
      </c>
      <c r="H253" s="11">
        <f>SUM(H226:H250)</f>
        <v>216011.28</v>
      </c>
    </row>
    <row r="254" spans="1:8">
      <c r="B254" s="2" t="s">
        <v>621</v>
      </c>
      <c r="C254" s="3">
        <f>SUM(C226:C231)</f>
        <v>9.5</v>
      </c>
      <c r="E254" s="3">
        <f>SUM(E226:E231)</f>
        <v>0</v>
      </c>
      <c r="F254" s="3">
        <f>SUM(F226:F231)</f>
        <v>0</v>
      </c>
      <c r="G254" s="11">
        <f>SUM(G226:G231)</f>
        <v>5638.03</v>
      </c>
      <c r="H254" s="11">
        <f>SUM(H226:H231)</f>
        <v>67656.36</v>
      </c>
    </row>
    <row r="255" spans="1:8">
      <c r="B255" s="2" t="s">
        <v>622</v>
      </c>
      <c r="C255" s="3">
        <f>SUM(C232:C241)</f>
        <v>19.75</v>
      </c>
      <c r="E255" s="3">
        <f>SUM(E232:E241)</f>
        <v>0</v>
      </c>
      <c r="F255" s="3">
        <f>SUM(F232:F241)</f>
        <v>0</v>
      </c>
      <c r="G255" s="11">
        <f>SUM(G232:G241)</f>
        <v>7745.91</v>
      </c>
      <c r="H255" s="11">
        <f>SUM(H232:H241)</f>
        <v>92950.92</v>
      </c>
    </row>
    <row r="256" spans="1:8">
      <c r="B256" s="2" t="s">
        <v>658</v>
      </c>
      <c r="C256" s="3">
        <f>SUM(C242:C250)</f>
        <v>15.5</v>
      </c>
      <c r="E256" s="3">
        <f>SUM(E242:E250)</f>
        <v>0</v>
      </c>
      <c r="F256" s="3">
        <f>SUM(F242:F250)</f>
        <v>0</v>
      </c>
      <c r="G256" s="11">
        <f>SUM(G242:G250)</f>
        <v>4617</v>
      </c>
      <c r="H256" s="11">
        <f>SUM(H242:H250)</f>
        <v>55404</v>
      </c>
    </row>
    <row r="257" spans="1:8">
      <c r="B257" s="2" t="s">
        <v>623</v>
      </c>
      <c r="G257" s="11"/>
      <c r="H257" s="11"/>
    </row>
    <row r="258" spans="1:8">
      <c r="G258" s="11">
        <f>C258*D258</f>
        <v>0</v>
      </c>
      <c r="H258" s="11">
        <f>G258*12</f>
        <v>0</v>
      </c>
    </row>
    <row r="259" spans="1:8" ht="14.25" customHeight="1">
      <c r="G259" s="11">
        <f>C259*D259</f>
        <v>0</v>
      </c>
      <c r="H259" s="11">
        <f>G259*12</f>
        <v>0</v>
      </c>
    </row>
    <row r="260" spans="1:8" ht="62.25" customHeight="1">
      <c r="G260" s="11">
        <f>C260*D260</f>
        <v>0</v>
      </c>
      <c r="H260" s="11">
        <f>G260*12</f>
        <v>0</v>
      </c>
    </row>
    <row r="261" spans="1:8" ht="30.75" customHeight="1">
      <c r="B261" s="804" t="s">
        <v>814</v>
      </c>
      <c r="C261" s="804"/>
      <c r="D261" s="804"/>
      <c r="G261" s="11">
        <f>C261*D261</f>
        <v>0</v>
      </c>
      <c r="H261" s="11">
        <f>G261*12</f>
        <v>0</v>
      </c>
    </row>
    <row r="262" spans="1:8" ht="30">
      <c r="A262" s="3" t="s">
        <v>597</v>
      </c>
      <c r="B262" s="4" t="s">
        <v>339</v>
      </c>
      <c r="C262" s="3">
        <v>1</v>
      </c>
      <c r="D262" s="3">
        <v>477</v>
      </c>
      <c r="G262" s="11">
        <f t="shared" ref="G262:G267" si="25">ROUND(C262*D262,2)</f>
        <v>477</v>
      </c>
      <c r="H262" s="11">
        <f t="shared" ref="H262:H267" si="26">G262*12</f>
        <v>5724</v>
      </c>
    </row>
    <row r="263" spans="1:8">
      <c r="A263" s="3" t="s">
        <v>599</v>
      </c>
      <c r="B263" s="4" t="s">
        <v>301</v>
      </c>
      <c r="C263" s="3">
        <v>4.5</v>
      </c>
      <c r="D263" s="3">
        <v>352.25</v>
      </c>
      <c r="G263" s="11">
        <f t="shared" si="25"/>
        <v>1585.13</v>
      </c>
      <c r="H263" s="11">
        <f t="shared" si="26"/>
        <v>19021.560000000001</v>
      </c>
    </row>
    <row r="264" spans="1:8">
      <c r="A264" s="3" t="s">
        <v>600</v>
      </c>
      <c r="B264" s="4" t="s">
        <v>302</v>
      </c>
      <c r="C264" s="3">
        <v>1</v>
      </c>
      <c r="D264" s="3">
        <v>334</v>
      </c>
      <c r="G264" s="11">
        <f t="shared" si="25"/>
        <v>334</v>
      </c>
      <c r="H264" s="11">
        <f t="shared" si="26"/>
        <v>4008</v>
      </c>
    </row>
    <row r="265" spans="1:8" ht="30">
      <c r="A265" s="3" t="s">
        <v>601</v>
      </c>
      <c r="B265" s="4" t="s">
        <v>304</v>
      </c>
      <c r="C265" s="3">
        <v>4.5</v>
      </c>
      <c r="D265" s="3">
        <v>300</v>
      </c>
      <c r="G265" s="11">
        <f t="shared" si="25"/>
        <v>1350</v>
      </c>
      <c r="H265" s="11">
        <f t="shared" si="26"/>
        <v>16200</v>
      </c>
    </row>
    <row r="266" spans="1:8" ht="30">
      <c r="A266" s="3" t="s">
        <v>602</v>
      </c>
      <c r="B266" s="4" t="s">
        <v>305</v>
      </c>
      <c r="C266" s="3">
        <v>0.75</v>
      </c>
      <c r="D266" s="3">
        <v>288</v>
      </c>
      <c r="G266" s="11">
        <f t="shared" si="25"/>
        <v>216</v>
      </c>
      <c r="H266" s="11">
        <f t="shared" si="26"/>
        <v>2592</v>
      </c>
    </row>
    <row r="267" spans="1:8" ht="30">
      <c r="A267" s="3" t="s">
        <v>603</v>
      </c>
      <c r="B267" s="4" t="s">
        <v>338</v>
      </c>
      <c r="C267" s="3">
        <v>0.75</v>
      </c>
      <c r="D267" s="3">
        <v>288</v>
      </c>
      <c r="G267" s="11">
        <f t="shared" si="25"/>
        <v>216</v>
      </c>
      <c r="H267" s="11">
        <f t="shared" si="26"/>
        <v>2592</v>
      </c>
    </row>
    <row r="268" spans="1:8" ht="30" customHeight="1">
      <c r="G268" s="11">
        <f>C268*D268</f>
        <v>0</v>
      </c>
      <c r="H268" s="11">
        <f>G268*4</f>
        <v>0</v>
      </c>
    </row>
    <row r="269" spans="1:8">
      <c r="B269" s="2" t="s">
        <v>620</v>
      </c>
      <c r="C269" s="3">
        <f>SUM(C262:C267)</f>
        <v>12.5</v>
      </c>
      <c r="E269" s="3">
        <f>SUM(E262:E267)</f>
        <v>0</v>
      </c>
      <c r="F269" s="3">
        <f>SUM(F262:F267)</f>
        <v>0</v>
      </c>
      <c r="G269" s="11">
        <f>SUM(G262:G267)</f>
        <v>4178.13</v>
      </c>
      <c r="H269" s="11">
        <f>SUM(H262:H267)</f>
        <v>50137.56</v>
      </c>
    </row>
    <row r="270" spans="1:8" ht="15" customHeight="1">
      <c r="B270" s="2" t="s">
        <v>621</v>
      </c>
      <c r="C270" s="3">
        <f>SUM(C262)</f>
        <v>1</v>
      </c>
      <c r="E270" s="3">
        <f>E262</f>
        <v>0</v>
      </c>
      <c r="F270" s="3">
        <f>F262</f>
        <v>0</v>
      </c>
      <c r="G270" s="11">
        <f>SUM(G262)</f>
        <v>477</v>
      </c>
      <c r="H270" s="11">
        <f>SUM(H262)</f>
        <v>5724</v>
      </c>
    </row>
    <row r="271" spans="1:8">
      <c r="B271" s="2" t="s">
        <v>622</v>
      </c>
      <c r="C271" s="3">
        <f>SUM(C263:C264)</f>
        <v>5.5</v>
      </c>
      <c r="E271" s="3">
        <f>E263+E264</f>
        <v>0</v>
      </c>
      <c r="F271" s="3">
        <f>F263+F264</f>
        <v>0</v>
      </c>
      <c r="G271" s="11">
        <f>SUM(G263:G264)</f>
        <v>1919.13</v>
      </c>
      <c r="H271" s="11">
        <f>SUM(H263:H264)</f>
        <v>23029.56</v>
      </c>
    </row>
    <row r="272" spans="1:8">
      <c r="B272" s="2" t="s">
        <v>658</v>
      </c>
      <c r="C272" s="3">
        <f>SUM(C265:C267)</f>
        <v>6</v>
      </c>
      <c r="E272" s="3">
        <f>E265+E266+E267</f>
        <v>0</v>
      </c>
      <c r="F272" s="3">
        <f>F265+F266+F267</f>
        <v>0</v>
      </c>
      <c r="G272" s="11">
        <f>SUM(G265:G267)</f>
        <v>1782</v>
      </c>
      <c r="H272" s="11">
        <f>SUM(H265:H267)</f>
        <v>21384</v>
      </c>
    </row>
    <row r="273" spans="1:8">
      <c r="G273" s="11">
        <f>C273*D273</f>
        <v>0</v>
      </c>
      <c r="H273" s="11">
        <f>G273*12</f>
        <v>0</v>
      </c>
    </row>
    <row r="274" spans="1:8" ht="25.5" customHeight="1">
      <c r="G274" s="11">
        <f>C274*D274</f>
        <v>0</v>
      </c>
      <c r="H274" s="11">
        <f>G274*12</f>
        <v>0</v>
      </c>
    </row>
    <row r="275" spans="1:8" ht="51.75" customHeight="1">
      <c r="B275" s="804" t="s">
        <v>815</v>
      </c>
      <c r="C275" s="804"/>
      <c r="D275" s="804"/>
      <c r="E275" s="804"/>
      <c r="F275" s="804"/>
      <c r="G275" s="11">
        <f>C275*D275</f>
        <v>0</v>
      </c>
      <c r="H275" s="11">
        <f>G275*12</f>
        <v>0</v>
      </c>
    </row>
    <row r="276" spans="1:8">
      <c r="A276" s="3" t="s">
        <v>597</v>
      </c>
      <c r="B276" s="4" t="s">
        <v>660</v>
      </c>
      <c r="C276" s="3">
        <v>0.75</v>
      </c>
      <c r="D276" s="3">
        <v>548.54999999999995</v>
      </c>
      <c r="G276" s="11">
        <f>ROUND(C276*D276,2)</f>
        <v>411.41</v>
      </c>
      <c r="H276" s="11">
        <f t="shared" ref="H276:H284" si="27">G276*12</f>
        <v>4936.92</v>
      </c>
    </row>
    <row r="277" spans="1:8">
      <c r="A277" s="3" t="s">
        <v>599</v>
      </c>
      <c r="B277" s="4" t="s">
        <v>661</v>
      </c>
      <c r="C277" s="3">
        <v>0.75</v>
      </c>
      <c r="D277" s="3">
        <v>451.95</v>
      </c>
      <c r="G277" s="11">
        <f t="shared" ref="G277:G284" si="28">ROUND(C277*D277,2)</f>
        <v>338.96</v>
      </c>
      <c r="H277" s="11">
        <f t="shared" si="27"/>
        <v>4067.52</v>
      </c>
    </row>
    <row r="278" spans="1:8">
      <c r="A278" s="3" t="s">
        <v>600</v>
      </c>
      <c r="B278" s="4" t="s">
        <v>302</v>
      </c>
      <c r="C278" s="3">
        <v>1</v>
      </c>
      <c r="D278" s="3">
        <v>424.35</v>
      </c>
      <c r="G278" s="11">
        <f t="shared" si="28"/>
        <v>424.35</v>
      </c>
      <c r="H278" s="11">
        <f t="shared" si="27"/>
        <v>5092.2</v>
      </c>
    </row>
    <row r="279" spans="1:8">
      <c r="A279" s="3" t="s">
        <v>601</v>
      </c>
      <c r="B279" s="4" t="s">
        <v>340</v>
      </c>
      <c r="C279" s="3">
        <v>5</v>
      </c>
      <c r="D279" s="3">
        <v>405.09</v>
      </c>
      <c r="G279" s="11">
        <f t="shared" si="28"/>
        <v>2025.45</v>
      </c>
      <c r="H279" s="11">
        <f t="shared" si="27"/>
        <v>24305.4</v>
      </c>
    </row>
    <row r="280" spans="1:8">
      <c r="A280" s="3" t="s">
        <v>602</v>
      </c>
      <c r="B280" s="4" t="s">
        <v>341</v>
      </c>
      <c r="C280" s="3">
        <v>5</v>
      </c>
      <c r="D280" s="3">
        <v>405.09</v>
      </c>
      <c r="G280" s="11">
        <f t="shared" si="28"/>
        <v>2025.45</v>
      </c>
      <c r="H280" s="11">
        <f t="shared" si="27"/>
        <v>24305.4</v>
      </c>
    </row>
    <row r="281" spans="1:8" ht="30">
      <c r="A281" s="3" t="s">
        <v>603</v>
      </c>
      <c r="B281" s="4" t="s">
        <v>342</v>
      </c>
      <c r="C281" s="3">
        <v>5</v>
      </c>
      <c r="D281" s="3">
        <v>345</v>
      </c>
      <c r="G281" s="11">
        <f t="shared" si="28"/>
        <v>1725</v>
      </c>
      <c r="H281" s="11">
        <f t="shared" si="27"/>
        <v>20700</v>
      </c>
    </row>
    <row r="282" spans="1:8" ht="30">
      <c r="A282" s="3" t="s">
        <v>604</v>
      </c>
      <c r="B282" s="4" t="s">
        <v>343</v>
      </c>
      <c r="C282" s="3">
        <v>5</v>
      </c>
      <c r="D282" s="3">
        <v>345</v>
      </c>
      <c r="G282" s="11">
        <f t="shared" si="28"/>
        <v>1725</v>
      </c>
      <c r="H282" s="11">
        <f t="shared" si="27"/>
        <v>20700</v>
      </c>
    </row>
    <row r="283" spans="1:8" ht="30">
      <c r="A283" s="3" t="s">
        <v>605</v>
      </c>
      <c r="B283" s="4" t="s">
        <v>305</v>
      </c>
      <c r="C283" s="3">
        <v>0.75</v>
      </c>
      <c r="D283" s="3">
        <v>331.2</v>
      </c>
      <c r="G283" s="11">
        <f t="shared" si="28"/>
        <v>248.4</v>
      </c>
      <c r="H283" s="11">
        <f t="shared" si="27"/>
        <v>2980.8</v>
      </c>
    </row>
    <row r="284" spans="1:8" ht="15" customHeight="1">
      <c r="A284" s="3" t="s">
        <v>606</v>
      </c>
      <c r="B284" s="4" t="s">
        <v>303</v>
      </c>
      <c r="C284" s="3">
        <v>1</v>
      </c>
      <c r="D284" s="3">
        <v>345</v>
      </c>
      <c r="G284" s="11">
        <f t="shared" si="28"/>
        <v>345</v>
      </c>
      <c r="H284" s="11">
        <f t="shared" si="27"/>
        <v>4140</v>
      </c>
    </row>
    <row r="285" spans="1:8" ht="46.5" customHeight="1">
      <c r="G285" s="11">
        <f>C285*D285</f>
        <v>0</v>
      </c>
      <c r="H285" s="11">
        <f>G285*12</f>
        <v>0</v>
      </c>
    </row>
    <row r="286" spans="1:8">
      <c r="B286" s="2" t="s">
        <v>620</v>
      </c>
      <c r="C286" s="3">
        <f>SUM(C276:C284)</f>
        <v>24.25</v>
      </c>
      <c r="E286" s="3">
        <f>SUM(E276:E284)</f>
        <v>0</v>
      </c>
      <c r="F286" s="3">
        <f>SUM(F276:F284)</f>
        <v>0</v>
      </c>
      <c r="G286" s="11">
        <f>SUM(G276:G284)</f>
        <v>9269.02</v>
      </c>
      <c r="H286" s="11">
        <f>SUM(H276:H284)</f>
        <v>111228.24</v>
      </c>
    </row>
    <row r="287" spans="1:8">
      <c r="B287" s="2" t="s">
        <v>621</v>
      </c>
      <c r="C287" s="3">
        <f>SUM(C276:C277)</f>
        <v>1.5</v>
      </c>
      <c r="E287" s="3">
        <f>E276+E277</f>
        <v>0</v>
      </c>
      <c r="F287" s="3">
        <f>F276+F277</f>
        <v>0</v>
      </c>
      <c r="G287" s="11">
        <f>SUM(G276:G277)</f>
        <v>750.37</v>
      </c>
      <c r="H287" s="11">
        <f>SUM(H276:H277)</f>
        <v>9004.44</v>
      </c>
    </row>
    <row r="288" spans="1:8">
      <c r="B288" s="2" t="s">
        <v>622</v>
      </c>
      <c r="C288" s="3">
        <f>SUM(C278:C280)</f>
        <v>11</v>
      </c>
      <c r="E288" s="3">
        <f>E278+E279+E280</f>
        <v>0</v>
      </c>
      <c r="F288" s="3">
        <f>F278+F279+F280</f>
        <v>0</v>
      </c>
      <c r="G288" s="11">
        <f>SUM(G278:G280)</f>
        <v>4475.25</v>
      </c>
      <c r="H288" s="11">
        <f>SUM(H278:H280)</f>
        <v>53703</v>
      </c>
    </row>
    <row r="289" spans="1:8">
      <c r="B289" s="2" t="s">
        <v>658</v>
      </c>
      <c r="C289" s="3">
        <f>SUM(C281:C284)</f>
        <v>11.75</v>
      </c>
      <c r="E289" s="3">
        <f>E281+E282+E283+E284</f>
        <v>0</v>
      </c>
      <c r="F289" s="3">
        <f>F281+F282+F283+F284</f>
        <v>0</v>
      </c>
      <c r="G289" s="11">
        <f>SUM(G281:G284)</f>
        <v>4043.4</v>
      </c>
      <c r="H289" s="11">
        <f>SUM(H281:H284)</f>
        <v>48520.800000000003</v>
      </c>
    </row>
    <row r="290" spans="1:8">
      <c r="G290" s="11">
        <f>C290*D290</f>
        <v>0</v>
      </c>
      <c r="H290" s="11">
        <f>G290*12</f>
        <v>0</v>
      </c>
    </row>
    <row r="291" spans="1:8" ht="161.25" customHeight="1">
      <c r="G291" s="11">
        <f>C291*D291</f>
        <v>0</v>
      </c>
      <c r="H291" s="11">
        <f>G291*12</f>
        <v>0</v>
      </c>
    </row>
    <row r="292" spans="1:8">
      <c r="B292" s="803" t="s">
        <v>816</v>
      </c>
      <c r="C292" s="803"/>
      <c r="D292" s="803"/>
      <c r="E292" s="803"/>
      <c r="F292" s="803"/>
      <c r="G292" s="11">
        <f>C292*D292</f>
        <v>0</v>
      </c>
      <c r="H292" s="11">
        <f>G292*12</f>
        <v>0</v>
      </c>
    </row>
    <row r="293" spans="1:8" ht="19.5" customHeight="1">
      <c r="B293" s="804" t="s">
        <v>662</v>
      </c>
      <c r="C293" s="804"/>
      <c r="D293" s="804"/>
      <c r="G293" s="11">
        <f>C293*D293</f>
        <v>0</v>
      </c>
      <c r="H293" s="11">
        <f>G293*12</f>
        <v>0</v>
      </c>
    </row>
    <row r="294" spans="1:8" ht="30">
      <c r="A294" s="3" t="s">
        <v>597</v>
      </c>
      <c r="B294" s="4" t="s">
        <v>344</v>
      </c>
      <c r="C294" s="3">
        <v>1</v>
      </c>
      <c r="D294" s="3">
        <v>873.25</v>
      </c>
      <c r="G294" s="11">
        <f>ROUND(C294*D294,2)</f>
        <v>873.25</v>
      </c>
      <c r="H294" s="11">
        <f t="shared" ref="H294:H304" si="29">G294*12</f>
        <v>10479</v>
      </c>
    </row>
    <row r="295" spans="1:8">
      <c r="A295" s="3" t="s">
        <v>599</v>
      </c>
      <c r="B295" s="4" t="s">
        <v>663</v>
      </c>
      <c r="C295" s="3">
        <v>0.75</v>
      </c>
      <c r="D295" s="3">
        <v>573.85</v>
      </c>
      <c r="G295" s="11">
        <f t="shared" ref="G295:G304" si="30">ROUND(C295*D295,2)</f>
        <v>430.39</v>
      </c>
      <c r="H295" s="11">
        <f t="shared" si="29"/>
        <v>5164.68</v>
      </c>
    </row>
    <row r="296" spans="1:8">
      <c r="A296" s="3" t="s">
        <v>600</v>
      </c>
      <c r="B296" s="4" t="s">
        <v>664</v>
      </c>
      <c r="C296" s="3">
        <v>1</v>
      </c>
      <c r="D296" s="3">
        <v>602.6</v>
      </c>
      <c r="G296" s="11">
        <f t="shared" si="30"/>
        <v>602.6</v>
      </c>
      <c r="H296" s="11">
        <f t="shared" si="29"/>
        <v>7231.2</v>
      </c>
    </row>
    <row r="297" spans="1:8">
      <c r="A297" s="3" t="s">
        <v>601</v>
      </c>
      <c r="B297" s="4" t="s">
        <v>345</v>
      </c>
      <c r="C297" s="3">
        <v>3.5</v>
      </c>
      <c r="D297" s="3">
        <v>498.3</v>
      </c>
      <c r="G297" s="11">
        <f t="shared" si="30"/>
        <v>1744.05</v>
      </c>
      <c r="H297" s="11">
        <f t="shared" si="29"/>
        <v>20928.599999999999</v>
      </c>
    </row>
    <row r="298" spans="1:8">
      <c r="A298" s="3" t="s">
        <v>602</v>
      </c>
      <c r="B298" s="4" t="s">
        <v>807</v>
      </c>
      <c r="C298" s="3">
        <v>1</v>
      </c>
      <c r="D298" s="3">
        <v>419.1</v>
      </c>
      <c r="G298" s="11">
        <f t="shared" si="30"/>
        <v>419.1</v>
      </c>
      <c r="H298" s="11">
        <f t="shared" si="29"/>
        <v>5029.2</v>
      </c>
    </row>
    <row r="299" spans="1:8">
      <c r="A299" s="3" t="s">
        <v>665</v>
      </c>
      <c r="B299" s="4" t="s">
        <v>666</v>
      </c>
      <c r="C299" s="3">
        <v>4.5</v>
      </c>
      <c r="D299" s="3">
        <v>373.25</v>
      </c>
      <c r="G299" s="11">
        <f t="shared" si="30"/>
        <v>1679.63</v>
      </c>
      <c r="H299" s="11">
        <f t="shared" si="29"/>
        <v>20155.560000000001</v>
      </c>
    </row>
    <row r="300" spans="1:8" ht="28.5" customHeight="1">
      <c r="A300" s="3" t="s">
        <v>604</v>
      </c>
      <c r="B300" s="4" t="s">
        <v>346</v>
      </c>
      <c r="C300" s="3">
        <v>4.5</v>
      </c>
      <c r="D300" s="3">
        <v>429.24</v>
      </c>
      <c r="G300" s="11">
        <f t="shared" si="30"/>
        <v>1931.58</v>
      </c>
      <c r="H300" s="11">
        <f t="shared" si="29"/>
        <v>23178.959999999999</v>
      </c>
    </row>
    <row r="301" spans="1:8" ht="30">
      <c r="A301" s="3" t="s">
        <v>605</v>
      </c>
      <c r="B301" s="4" t="s">
        <v>347</v>
      </c>
      <c r="C301" s="3">
        <v>4.5</v>
      </c>
      <c r="D301" s="3">
        <v>352.25</v>
      </c>
      <c r="G301" s="11">
        <f t="shared" si="30"/>
        <v>1585.13</v>
      </c>
      <c r="H301" s="11">
        <f t="shared" si="29"/>
        <v>19021.560000000001</v>
      </c>
    </row>
    <row r="302" spans="1:8" ht="30">
      <c r="A302" s="3" t="s">
        <v>606</v>
      </c>
      <c r="B302" s="4" t="s">
        <v>348</v>
      </c>
      <c r="C302" s="3">
        <v>7.5</v>
      </c>
      <c r="D302" s="3">
        <v>300</v>
      </c>
      <c r="G302" s="11">
        <f t="shared" si="30"/>
        <v>2250</v>
      </c>
      <c r="H302" s="11">
        <f t="shared" si="29"/>
        <v>27000</v>
      </c>
    </row>
    <row r="303" spans="1:8" ht="30">
      <c r="A303" s="3" t="s">
        <v>607</v>
      </c>
      <c r="B303" s="4" t="s">
        <v>349</v>
      </c>
      <c r="C303" s="3">
        <v>4.5</v>
      </c>
      <c r="D303" s="3">
        <v>300</v>
      </c>
      <c r="G303" s="11">
        <f t="shared" si="30"/>
        <v>1350</v>
      </c>
      <c r="H303" s="11">
        <f t="shared" si="29"/>
        <v>16200</v>
      </c>
    </row>
    <row r="304" spans="1:8" ht="30">
      <c r="A304" s="3" t="s">
        <v>608</v>
      </c>
      <c r="B304" s="4" t="s">
        <v>350</v>
      </c>
      <c r="C304" s="3">
        <v>1</v>
      </c>
      <c r="D304" s="3">
        <v>288</v>
      </c>
      <c r="G304" s="11">
        <f t="shared" si="30"/>
        <v>288</v>
      </c>
      <c r="H304" s="11">
        <f t="shared" si="29"/>
        <v>3456</v>
      </c>
    </row>
    <row r="305" spans="1:8" ht="11.25" customHeight="1">
      <c r="G305" s="11">
        <f>C305*D305</f>
        <v>0</v>
      </c>
      <c r="H305" s="11">
        <f>G305*12</f>
        <v>0</v>
      </c>
    </row>
    <row r="306" spans="1:8">
      <c r="B306" s="2" t="s">
        <v>620</v>
      </c>
      <c r="C306" s="3">
        <f>SUM(C294:C304)</f>
        <v>33.75</v>
      </c>
      <c r="E306" s="3">
        <f>SUM(E294:E304)</f>
        <v>0</v>
      </c>
      <c r="F306" s="3">
        <f>SUM(F294:F304)</f>
        <v>0</v>
      </c>
      <c r="G306" s="11">
        <f>SUM(G294:G304)</f>
        <v>13153.73</v>
      </c>
      <c r="H306" s="11">
        <f>SUM(H294:H304)</f>
        <v>157844.76</v>
      </c>
    </row>
    <row r="307" spans="1:8">
      <c r="B307" s="2" t="s">
        <v>621</v>
      </c>
      <c r="C307" s="3">
        <f>SUM(C294:C297)</f>
        <v>6.25</v>
      </c>
      <c r="E307" s="3">
        <f>E294+E295+E296+E297</f>
        <v>0</v>
      </c>
      <c r="F307" s="3">
        <f>F294+F295+F296+F297</f>
        <v>0</v>
      </c>
      <c r="G307" s="11">
        <f>SUM(G294:G297)</f>
        <v>3650.29</v>
      </c>
      <c r="H307" s="11">
        <f>SUM(H294:H297)</f>
        <v>43803.48</v>
      </c>
    </row>
    <row r="308" spans="1:8">
      <c r="B308" s="2" t="s">
        <v>622</v>
      </c>
      <c r="C308" s="3">
        <f>SUM(C298:C301)</f>
        <v>14.5</v>
      </c>
      <c r="E308" s="3">
        <f>E298+E299+E300+E301</f>
        <v>0</v>
      </c>
      <c r="F308" s="3">
        <f>F298+F299+F300+F301</f>
        <v>0</v>
      </c>
      <c r="G308" s="11">
        <f>SUM(G298:G301)</f>
        <v>5615.44</v>
      </c>
      <c r="H308" s="11">
        <f>SUM(H298:H301)</f>
        <v>67385.279999999999</v>
      </c>
    </row>
    <row r="309" spans="1:8">
      <c r="B309" s="2" t="s">
        <v>658</v>
      </c>
      <c r="C309" s="3">
        <f>SUM(C302:C304)</f>
        <v>13</v>
      </c>
      <c r="G309" s="11">
        <f>SUM(G302:G304)</f>
        <v>3888</v>
      </c>
      <c r="H309" s="11">
        <f>SUM(H302:H304)</f>
        <v>46656</v>
      </c>
    </row>
    <row r="310" spans="1:8">
      <c r="G310" s="11"/>
      <c r="H310" s="11"/>
    </row>
    <row r="311" spans="1:8" ht="2.25" customHeight="1">
      <c r="G311" s="11"/>
      <c r="H311" s="11"/>
    </row>
    <row r="312" spans="1:8" ht="30.75" customHeight="1">
      <c r="B312" s="803" t="s">
        <v>386</v>
      </c>
      <c r="C312" s="803"/>
      <c r="D312" s="803"/>
      <c r="E312" s="803"/>
      <c r="F312" s="803"/>
      <c r="G312" s="803"/>
      <c r="H312" s="11">
        <f>G312*12</f>
        <v>0</v>
      </c>
    </row>
    <row r="313" spans="1:8">
      <c r="A313" s="3" t="s">
        <v>597</v>
      </c>
      <c r="B313" s="4" t="s">
        <v>648</v>
      </c>
      <c r="C313" s="3">
        <v>0.25</v>
      </c>
      <c r="D313" s="3">
        <v>441</v>
      </c>
      <c r="G313" s="11">
        <f t="shared" ref="G313:G319" si="31">ROUND(C313*D313,2)</f>
        <v>110.25</v>
      </c>
      <c r="H313" s="11">
        <f t="shared" ref="H313:H319" si="32">G313*12</f>
        <v>1323</v>
      </c>
    </row>
    <row r="314" spans="1:8">
      <c r="A314" s="3" t="s">
        <v>599</v>
      </c>
      <c r="B314" s="4" t="s">
        <v>667</v>
      </c>
      <c r="C314" s="3">
        <v>0.25</v>
      </c>
      <c r="D314" s="3">
        <v>524</v>
      </c>
      <c r="G314" s="11">
        <f t="shared" si="31"/>
        <v>131</v>
      </c>
      <c r="H314" s="11">
        <f t="shared" si="32"/>
        <v>1572</v>
      </c>
    </row>
    <row r="315" spans="1:8">
      <c r="A315" s="3" t="s">
        <v>600</v>
      </c>
      <c r="B315" s="4" t="s">
        <v>685</v>
      </c>
      <c r="C315" s="3">
        <v>0.25</v>
      </c>
      <c r="D315" s="3">
        <v>421.25</v>
      </c>
      <c r="G315" s="11">
        <f t="shared" si="31"/>
        <v>105.31</v>
      </c>
      <c r="H315" s="11">
        <f t="shared" si="32"/>
        <v>1263.72</v>
      </c>
    </row>
    <row r="316" spans="1:8">
      <c r="A316" s="3" t="s">
        <v>601</v>
      </c>
      <c r="B316" s="4" t="s">
        <v>385</v>
      </c>
      <c r="C316" s="3">
        <v>0.25</v>
      </c>
      <c r="D316" s="3">
        <v>453</v>
      </c>
      <c r="G316" s="11">
        <f t="shared" si="31"/>
        <v>113.25</v>
      </c>
      <c r="H316" s="11">
        <f t="shared" si="32"/>
        <v>1359</v>
      </c>
    </row>
    <row r="317" spans="1:8">
      <c r="A317" s="3" t="s">
        <v>602</v>
      </c>
      <c r="B317" s="4" t="s">
        <v>663</v>
      </c>
      <c r="C317" s="3">
        <v>0.25</v>
      </c>
      <c r="D317" s="3">
        <v>573.85</v>
      </c>
      <c r="G317" s="11">
        <f t="shared" si="31"/>
        <v>143.46</v>
      </c>
      <c r="H317" s="11">
        <f t="shared" si="32"/>
        <v>1721.52</v>
      </c>
    </row>
    <row r="318" spans="1:8">
      <c r="A318" s="3" t="s">
        <v>603</v>
      </c>
      <c r="B318" s="4" t="s">
        <v>351</v>
      </c>
      <c r="C318" s="3">
        <v>1</v>
      </c>
      <c r="D318" s="3">
        <v>334</v>
      </c>
      <c r="G318" s="11">
        <f t="shared" si="31"/>
        <v>334</v>
      </c>
      <c r="H318" s="11">
        <f t="shared" si="32"/>
        <v>4008</v>
      </c>
    </row>
    <row r="319" spans="1:8">
      <c r="A319" s="3" t="s">
        <v>604</v>
      </c>
      <c r="B319" s="4" t="s">
        <v>238</v>
      </c>
      <c r="C319" s="3">
        <v>1</v>
      </c>
      <c r="D319" s="3">
        <v>288</v>
      </c>
      <c r="G319" s="11">
        <f t="shared" si="31"/>
        <v>288</v>
      </c>
      <c r="H319" s="11">
        <f t="shared" si="32"/>
        <v>3456</v>
      </c>
    </row>
    <row r="320" spans="1:8" ht="8.25" customHeight="1">
      <c r="C320" s="4"/>
      <c r="D320" s="4"/>
      <c r="G320" s="11">
        <f>C320*D320</f>
        <v>0</v>
      </c>
      <c r="H320" s="11">
        <f>G320*12</f>
        <v>0</v>
      </c>
    </row>
    <row r="321" spans="1:8">
      <c r="B321" s="2" t="s">
        <v>620</v>
      </c>
      <c r="C321" s="3">
        <f>SUM(C313:C319)</f>
        <v>3.25</v>
      </c>
      <c r="E321" s="3">
        <f>SUM(E313:E319)</f>
        <v>0</v>
      </c>
      <c r="F321" s="3">
        <f>SUM(F313:F319)</f>
        <v>0</v>
      </c>
      <c r="G321" s="11">
        <f>SUM(G313:G319)</f>
        <v>1225.27</v>
      </c>
      <c r="H321" s="11">
        <f>SUM(H313:H319)</f>
        <v>14703.24</v>
      </c>
    </row>
    <row r="322" spans="1:8">
      <c r="B322" s="2" t="s">
        <v>621</v>
      </c>
      <c r="C322" s="3">
        <f>SUM(C313:C317)</f>
        <v>1.25</v>
      </c>
      <c r="E322" s="3">
        <f>SUM(E313:E317)</f>
        <v>0</v>
      </c>
      <c r="F322" s="3">
        <f>SUM(F313:F317)</f>
        <v>0</v>
      </c>
      <c r="G322" s="11">
        <f>SUM(G313:G317)</f>
        <v>603.27</v>
      </c>
      <c r="H322" s="11">
        <f>SUM(H313:H317)</f>
        <v>7239.24</v>
      </c>
    </row>
    <row r="323" spans="1:8">
      <c r="B323" s="2" t="s">
        <v>622</v>
      </c>
      <c r="C323" s="3">
        <f>C318</f>
        <v>1</v>
      </c>
      <c r="E323" s="3">
        <f t="shared" ref="E323:H324" si="33">E318</f>
        <v>0</v>
      </c>
      <c r="F323" s="3">
        <f t="shared" si="33"/>
        <v>0</v>
      </c>
      <c r="G323" s="11">
        <f t="shared" si="33"/>
        <v>334</v>
      </c>
      <c r="H323" s="11">
        <f t="shared" si="33"/>
        <v>4008</v>
      </c>
    </row>
    <row r="324" spans="1:8">
      <c r="B324" s="2" t="s">
        <v>658</v>
      </c>
      <c r="C324" s="3">
        <f>C319</f>
        <v>1</v>
      </c>
      <c r="E324" s="3">
        <f t="shared" si="33"/>
        <v>0</v>
      </c>
      <c r="F324" s="3">
        <f t="shared" si="33"/>
        <v>0</v>
      </c>
      <c r="G324" s="11">
        <f t="shared" si="33"/>
        <v>288</v>
      </c>
      <c r="H324" s="11">
        <f t="shared" si="33"/>
        <v>3456</v>
      </c>
    </row>
    <row r="325" spans="1:8">
      <c r="G325" s="11"/>
      <c r="H325" s="11"/>
    </row>
    <row r="326" spans="1:8" ht="3.75" customHeight="1">
      <c r="G326" s="11"/>
      <c r="H326" s="11"/>
    </row>
    <row r="327" spans="1:8">
      <c r="B327" s="803" t="s">
        <v>817</v>
      </c>
      <c r="C327" s="803"/>
      <c r="D327" s="803"/>
      <c r="E327" s="803"/>
      <c r="G327" s="11"/>
      <c r="H327" s="11"/>
    </row>
    <row r="328" spans="1:8">
      <c r="A328" s="3" t="s">
        <v>597</v>
      </c>
      <c r="B328" s="4" t="s">
        <v>668</v>
      </c>
      <c r="C328" s="3">
        <v>1</v>
      </c>
      <c r="D328" s="3">
        <v>698.6</v>
      </c>
      <c r="G328" s="11">
        <f>ROUND(C328*D328,2)</f>
        <v>698.6</v>
      </c>
      <c r="H328" s="11">
        <f t="shared" ref="H328:H334" si="34">G328*12</f>
        <v>8383.2000000000007</v>
      </c>
    </row>
    <row r="329" spans="1:8">
      <c r="A329" s="3" t="s">
        <v>599</v>
      </c>
      <c r="B329" s="4" t="s">
        <v>301</v>
      </c>
      <c r="C329" s="3">
        <v>4.5</v>
      </c>
      <c r="D329" s="3">
        <v>352.25</v>
      </c>
      <c r="G329" s="11">
        <f t="shared" ref="G329:G334" si="35">ROUND(C329*D329,2)</f>
        <v>1585.13</v>
      </c>
      <c r="H329" s="11">
        <f t="shared" si="34"/>
        <v>19021.560000000001</v>
      </c>
    </row>
    <row r="330" spans="1:8">
      <c r="A330" s="3" t="s">
        <v>600</v>
      </c>
      <c r="B330" s="4" t="s">
        <v>302</v>
      </c>
      <c r="C330" s="3">
        <v>1</v>
      </c>
      <c r="D330" s="3">
        <v>334</v>
      </c>
      <c r="G330" s="11">
        <f t="shared" si="35"/>
        <v>334</v>
      </c>
      <c r="H330" s="11">
        <f t="shared" si="34"/>
        <v>4008</v>
      </c>
    </row>
    <row r="331" spans="1:8">
      <c r="A331" s="3" t="s">
        <v>601</v>
      </c>
      <c r="B331" s="4" t="s">
        <v>387</v>
      </c>
      <c r="C331" s="3">
        <v>0.25</v>
      </c>
      <c r="D331" s="3">
        <v>360</v>
      </c>
      <c r="G331" s="11">
        <f t="shared" si="35"/>
        <v>90</v>
      </c>
      <c r="H331" s="11">
        <f t="shared" si="34"/>
        <v>1080</v>
      </c>
    </row>
    <row r="332" spans="1:8" ht="30">
      <c r="A332" s="3" t="s">
        <v>602</v>
      </c>
      <c r="B332" s="4" t="s">
        <v>352</v>
      </c>
      <c r="C332" s="3">
        <v>4.5</v>
      </c>
      <c r="D332" s="3">
        <v>300</v>
      </c>
      <c r="G332" s="11">
        <f t="shared" si="35"/>
        <v>1350</v>
      </c>
      <c r="H332" s="11">
        <f t="shared" si="34"/>
        <v>16200</v>
      </c>
    </row>
    <row r="333" spans="1:8" ht="30">
      <c r="A333" s="3" t="s">
        <v>603</v>
      </c>
      <c r="B333" s="4" t="s">
        <v>305</v>
      </c>
      <c r="C333" s="3">
        <v>0.75</v>
      </c>
      <c r="D333" s="3">
        <v>288</v>
      </c>
      <c r="G333" s="11">
        <f t="shared" si="35"/>
        <v>216</v>
      </c>
      <c r="H333" s="11">
        <f t="shared" si="34"/>
        <v>2592</v>
      </c>
    </row>
    <row r="334" spans="1:8" ht="30">
      <c r="A334" s="3" t="s">
        <v>604</v>
      </c>
      <c r="B334" s="4" t="s">
        <v>338</v>
      </c>
      <c r="C334" s="3">
        <v>0.5</v>
      </c>
      <c r="D334" s="3">
        <v>288</v>
      </c>
      <c r="G334" s="11">
        <f t="shared" si="35"/>
        <v>144</v>
      </c>
      <c r="H334" s="11">
        <f t="shared" si="34"/>
        <v>1728</v>
      </c>
    </row>
    <row r="335" spans="1:8">
      <c r="G335" s="11">
        <f>C335*D335</f>
        <v>0</v>
      </c>
      <c r="H335" s="11">
        <f>G335*12</f>
        <v>0</v>
      </c>
    </row>
    <row r="336" spans="1:8">
      <c r="B336" s="2" t="s">
        <v>620</v>
      </c>
      <c r="C336" s="3">
        <f>SUM(C328:C334)</f>
        <v>12.5</v>
      </c>
      <c r="E336" s="3">
        <f>SUM(E328:E334)</f>
        <v>0</v>
      </c>
      <c r="F336" s="3">
        <f>SUM(F328:F334)</f>
        <v>0</v>
      </c>
      <c r="G336" s="11">
        <f>SUM(G328:G334)</f>
        <v>4417.7299999999996</v>
      </c>
      <c r="H336" s="11">
        <f>SUM(H328:H334)</f>
        <v>53012.76</v>
      </c>
    </row>
    <row r="337" spans="1:8">
      <c r="B337" s="2" t="s">
        <v>621</v>
      </c>
      <c r="C337" s="3">
        <f>C328</f>
        <v>1</v>
      </c>
      <c r="E337" s="3">
        <f>E328</f>
        <v>0</v>
      </c>
      <c r="F337" s="3">
        <f>F328</f>
        <v>0</v>
      </c>
      <c r="G337" s="11">
        <f>G328</f>
        <v>698.6</v>
      </c>
      <c r="H337" s="11">
        <f>H328</f>
        <v>8383.2000000000007</v>
      </c>
    </row>
    <row r="338" spans="1:8">
      <c r="B338" s="2" t="s">
        <v>622</v>
      </c>
      <c r="C338" s="3">
        <f>SUM(C329:C331)</f>
        <v>5.75</v>
      </c>
      <c r="E338" s="3">
        <f>SUM(E329:E331)</f>
        <v>0</v>
      </c>
      <c r="F338" s="3">
        <f>SUM(F329:F331)</f>
        <v>0</v>
      </c>
      <c r="G338" s="11">
        <f>SUM(G329:G331)</f>
        <v>2009.13</v>
      </c>
      <c r="H338" s="11">
        <f>SUM(H329:H331)</f>
        <v>24109.56</v>
      </c>
    </row>
    <row r="339" spans="1:8" ht="15" customHeight="1">
      <c r="B339" s="2" t="s">
        <v>658</v>
      </c>
      <c r="C339" s="3">
        <f>SUM(C332:C334)</f>
        <v>5.75</v>
      </c>
      <c r="E339" s="3">
        <f>SUM(E332:E334)</f>
        <v>0</v>
      </c>
      <c r="F339" s="3">
        <f>SUM(F332:F334)</f>
        <v>0</v>
      </c>
      <c r="G339" s="11">
        <f>SUM(G332:G334)</f>
        <v>1710</v>
      </c>
      <c r="H339" s="11">
        <f>SUM(H332:H334)</f>
        <v>20520</v>
      </c>
    </row>
    <row r="340" spans="1:8" ht="1.5" customHeight="1">
      <c r="G340" s="11">
        <f>C340*D340</f>
        <v>0</v>
      </c>
      <c r="H340" s="11">
        <f>G340*12</f>
        <v>0</v>
      </c>
    </row>
    <row r="341" spans="1:8" ht="2.25" customHeight="1">
      <c r="G341" s="11">
        <f>C341*D341</f>
        <v>0</v>
      </c>
      <c r="H341" s="11">
        <f>G341*12</f>
        <v>0</v>
      </c>
    </row>
    <row r="342" spans="1:8">
      <c r="B342" s="805" t="s">
        <v>818</v>
      </c>
      <c r="C342" s="805"/>
      <c r="D342" s="805"/>
      <c r="G342" s="11">
        <f>C342*D342</f>
        <v>0</v>
      </c>
      <c r="H342" s="11">
        <f>G342*12</f>
        <v>0</v>
      </c>
    </row>
    <row r="343" spans="1:8">
      <c r="A343" s="3" t="s">
        <v>597</v>
      </c>
      <c r="B343" s="4" t="s">
        <v>669</v>
      </c>
      <c r="C343" s="3">
        <v>5</v>
      </c>
      <c r="D343" s="3">
        <v>458.75</v>
      </c>
      <c r="G343" s="11">
        <f>ROUND(C343*D343,2)</f>
        <v>2293.75</v>
      </c>
      <c r="H343" s="11">
        <f t="shared" ref="H343:H374" si="36">G343*12</f>
        <v>27525</v>
      </c>
    </row>
    <row r="344" spans="1:8">
      <c r="A344" s="3" t="s">
        <v>599</v>
      </c>
      <c r="B344" s="4" t="s">
        <v>670</v>
      </c>
      <c r="C344" s="3">
        <v>0.5</v>
      </c>
      <c r="D344" s="3">
        <v>655</v>
      </c>
      <c r="G344" s="11">
        <f t="shared" ref="G344:G374" si="37">ROUND(C344*D344,2)</f>
        <v>327.5</v>
      </c>
      <c r="H344" s="11">
        <f t="shared" si="36"/>
        <v>3930</v>
      </c>
    </row>
    <row r="345" spans="1:8">
      <c r="A345" s="3" t="s">
        <v>600</v>
      </c>
      <c r="B345" s="4" t="s">
        <v>671</v>
      </c>
      <c r="C345" s="3">
        <v>0.5</v>
      </c>
      <c r="D345" s="3">
        <v>499</v>
      </c>
      <c r="G345" s="11">
        <f t="shared" si="37"/>
        <v>249.5</v>
      </c>
      <c r="H345" s="11">
        <f t="shared" si="36"/>
        <v>2994</v>
      </c>
    </row>
    <row r="346" spans="1:8" ht="30">
      <c r="A346" s="3" t="s">
        <v>601</v>
      </c>
      <c r="B346" s="4" t="s">
        <v>402</v>
      </c>
      <c r="C346" s="3">
        <v>0.25</v>
      </c>
      <c r="D346" s="3">
        <v>406</v>
      </c>
      <c r="G346" s="11">
        <f t="shared" si="37"/>
        <v>101.5</v>
      </c>
      <c r="H346" s="11">
        <f t="shared" si="36"/>
        <v>1218</v>
      </c>
    </row>
    <row r="347" spans="1:8">
      <c r="A347" s="3" t="s">
        <v>602</v>
      </c>
      <c r="B347" s="4" t="s">
        <v>167</v>
      </c>
      <c r="C347" s="3">
        <v>0.5</v>
      </c>
      <c r="D347" s="3">
        <v>406</v>
      </c>
      <c r="G347" s="11">
        <f t="shared" si="37"/>
        <v>203</v>
      </c>
      <c r="H347" s="11">
        <f t="shared" si="36"/>
        <v>2436</v>
      </c>
    </row>
    <row r="348" spans="1:8">
      <c r="A348" s="3" t="s">
        <v>603</v>
      </c>
      <c r="B348" s="4" t="s">
        <v>168</v>
      </c>
      <c r="C348" s="3">
        <v>0.5</v>
      </c>
      <c r="D348" s="3">
        <v>406</v>
      </c>
      <c r="G348" s="11">
        <f t="shared" si="37"/>
        <v>203</v>
      </c>
      <c r="H348" s="11">
        <f t="shared" si="36"/>
        <v>2436</v>
      </c>
    </row>
    <row r="349" spans="1:8">
      <c r="A349" s="3" t="s">
        <v>604</v>
      </c>
      <c r="B349" s="4" t="s">
        <v>353</v>
      </c>
      <c r="C349" s="3">
        <v>0.5</v>
      </c>
      <c r="D349" s="3">
        <v>493</v>
      </c>
      <c r="G349" s="11">
        <f t="shared" si="37"/>
        <v>246.5</v>
      </c>
      <c r="H349" s="11">
        <f t="shared" si="36"/>
        <v>2958</v>
      </c>
    </row>
    <row r="350" spans="1:8">
      <c r="A350" s="3" t="s">
        <v>605</v>
      </c>
      <c r="B350" s="4" t="s">
        <v>388</v>
      </c>
      <c r="C350" s="3">
        <v>0.5</v>
      </c>
      <c r="D350" s="3">
        <v>451.95</v>
      </c>
      <c r="G350" s="11">
        <f t="shared" si="37"/>
        <v>225.98</v>
      </c>
      <c r="H350" s="11">
        <f t="shared" si="36"/>
        <v>2711.76</v>
      </c>
    </row>
    <row r="351" spans="1:8">
      <c r="A351" s="3" t="s">
        <v>606</v>
      </c>
      <c r="B351" s="4" t="s">
        <v>169</v>
      </c>
      <c r="C351" s="3">
        <v>0.5</v>
      </c>
      <c r="D351" s="3">
        <v>491.25</v>
      </c>
      <c r="G351" s="11">
        <f t="shared" si="37"/>
        <v>245.63</v>
      </c>
      <c r="H351" s="11">
        <f t="shared" si="36"/>
        <v>2947.56</v>
      </c>
    </row>
    <row r="352" spans="1:8">
      <c r="A352" s="3" t="s">
        <v>607</v>
      </c>
      <c r="B352" s="4" t="s">
        <v>177</v>
      </c>
      <c r="C352" s="3">
        <v>0.5</v>
      </c>
      <c r="D352" s="3">
        <v>451.95</v>
      </c>
      <c r="G352" s="11">
        <f t="shared" si="37"/>
        <v>225.98</v>
      </c>
      <c r="H352" s="11">
        <f t="shared" si="36"/>
        <v>2711.76</v>
      </c>
    </row>
    <row r="353" spans="1:8">
      <c r="A353" s="3" t="s">
        <v>608</v>
      </c>
      <c r="B353" s="4" t="s">
        <v>178</v>
      </c>
      <c r="C353" s="3">
        <v>0.5</v>
      </c>
      <c r="D353" s="3">
        <v>393</v>
      </c>
      <c r="G353" s="11">
        <f t="shared" si="37"/>
        <v>196.5</v>
      </c>
      <c r="H353" s="11">
        <f t="shared" si="36"/>
        <v>2358</v>
      </c>
    </row>
    <row r="354" spans="1:8" ht="30">
      <c r="A354" s="3" t="s">
        <v>609</v>
      </c>
      <c r="B354" s="4" t="s">
        <v>179</v>
      </c>
      <c r="C354" s="3">
        <v>0.25</v>
      </c>
      <c r="D354" s="3">
        <v>393</v>
      </c>
      <c r="G354" s="11">
        <f t="shared" si="37"/>
        <v>98.25</v>
      </c>
      <c r="H354" s="11">
        <f t="shared" si="36"/>
        <v>1179</v>
      </c>
    </row>
    <row r="355" spans="1:8" ht="30">
      <c r="A355" s="3" t="s">
        <v>611</v>
      </c>
      <c r="B355" s="4" t="s">
        <v>359</v>
      </c>
      <c r="C355" s="3">
        <v>0.5</v>
      </c>
      <c r="D355" s="3">
        <v>393</v>
      </c>
      <c r="G355" s="11">
        <f t="shared" si="37"/>
        <v>196.5</v>
      </c>
      <c r="H355" s="11">
        <f t="shared" si="36"/>
        <v>2358</v>
      </c>
    </row>
    <row r="356" spans="1:8">
      <c r="A356" s="3" t="s">
        <v>613</v>
      </c>
      <c r="B356" s="4" t="s">
        <v>672</v>
      </c>
      <c r="C356" s="3">
        <v>1</v>
      </c>
      <c r="D356" s="3">
        <v>550.6</v>
      </c>
      <c r="G356" s="11">
        <f t="shared" si="37"/>
        <v>550.6</v>
      </c>
      <c r="H356" s="11">
        <f t="shared" si="36"/>
        <v>6607.2</v>
      </c>
    </row>
    <row r="357" spans="1:8" ht="30">
      <c r="A357" s="3" t="s">
        <v>614</v>
      </c>
      <c r="B357" s="4" t="s">
        <v>180</v>
      </c>
      <c r="C357" s="3">
        <v>0.5</v>
      </c>
      <c r="D357" s="3">
        <v>334</v>
      </c>
      <c r="G357" s="11">
        <f t="shared" si="37"/>
        <v>167</v>
      </c>
      <c r="H357" s="11">
        <f t="shared" si="36"/>
        <v>2004</v>
      </c>
    </row>
    <row r="358" spans="1:8" ht="30">
      <c r="A358" s="3" t="s">
        <v>616</v>
      </c>
      <c r="B358" s="4" t="s">
        <v>389</v>
      </c>
      <c r="C358" s="3">
        <v>5</v>
      </c>
      <c r="D358" s="3">
        <v>352.25</v>
      </c>
      <c r="G358" s="11">
        <f t="shared" si="37"/>
        <v>1761.25</v>
      </c>
      <c r="H358" s="11">
        <f t="shared" si="36"/>
        <v>21135</v>
      </c>
    </row>
    <row r="359" spans="1:8">
      <c r="A359" s="3" t="s">
        <v>618</v>
      </c>
      <c r="B359" s="4" t="s">
        <v>181</v>
      </c>
      <c r="C359" s="3">
        <v>4.75</v>
      </c>
      <c r="D359" s="3">
        <v>352.25</v>
      </c>
      <c r="G359" s="11">
        <f t="shared" si="37"/>
        <v>1673.19</v>
      </c>
      <c r="H359" s="11">
        <f t="shared" si="36"/>
        <v>20078.28</v>
      </c>
    </row>
    <row r="360" spans="1:8" ht="30">
      <c r="A360" s="3" t="s">
        <v>650</v>
      </c>
      <c r="B360" s="4" t="s">
        <v>182</v>
      </c>
      <c r="C360" s="3">
        <v>0.25</v>
      </c>
      <c r="D360" s="3">
        <v>334</v>
      </c>
      <c r="G360" s="11">
        <f t="shared" si="37"/>
        <v>83.5</v>
      </c>
      <c r="H360" s="11">
        <f t="shared" si="36"/>
        <v>1002</v>
      </c>
    </row>
    <row r="361" spans="1:8">
      <c r="A361" s="3" t="s">
        <v>651</v>
      </c>
      <c r="B361" s="4" t="s">
        <v>183</v>
      </c>
      <c r="C361" s="3">
        <v>0.5</v>
      </c>
      <c r="D361" s="3">
        <v>346</v>
      </c>
      <c r="G361" s="11">
        <f t="shared" si="37"/>
        <v>173</v>
      </c>
      <c r="H361" s="11">
        <f t="shared" si="36"/>
        <v>2076</v>
      </c>
    </row>
    <row r="362" spans="1:8" ht="30">
      <c r="A362" s="3" t="s">
        <v>652</v>
      </c>
      <c r="B362" s="4" t="s">
        <v>184</v>
      </c>
      <c r="C362" s="3">
        <v>0.25</v>
      </c>
      <c r="D362" s="3">
        <v>334</v>
      </c>
      <c r="G362" s="11">
        <f t="shared" si="37"/>
        <v>83.5</v>
      </c>
      <c r="H362" s="11">
        <f t="shared" si="36"/>
        <v>1002</v>
      </c>
    </row>
    <row r="363" spans="1:8">
      <c r="A363" s="3" t="s">
        <v>653</v>
      </c>
      <c r="B363" s="4" t="s">
        <v>185</v>
      </c>
      <c r="C363" s="3">
        <v>4</v>
      </c>
      <c r="D363" s="3">
        <v>352.25</v>
      </c>
      <c r="G363" s="11">
        <f t="shared" si="37"/>
        <v>1409</v>
      </c>
      <c r="H363" s="11">
        <f t="shared" si="36"/>
        <v>16908</v>
      </c>
    </row>
    <row r="364" spans="1:8" ht="30">
      <c r="A364" s="3" t="s">
        <v>654</v>
      </c>
      <c r="B364" s="4" t="s">
        <v>186</v>
      </c>
      <c r="C364" s="3">
        <v>0.5</v>
      </c>
      <c r="D364" s="3">
        <v>432.5</v>
      </c>
      <c r="G364" s="11">
        <f t="shared" si="37"/>
        <v>216.25</v>
      </c>
      <c r="H364" s="11">
        <f t="shared" si="36"/>
        <v>2595</v>
      </c>
    </row>
    <row r="365" spans="1:8" ht="30">
      <c r="A365" s="3" t="s">
        <v>655</v>
      </c>
      <c r="B365" s="4" t="s">
        <v>354</v>
      </c>
      <c r="C365" s="3">
        <v>0.25</v>
      </c>
      <c r="D365" s="3">
        <v>484.1</v>
      </c>
      <c r="G365" s="11">
        <f t="shared" si="37"/>
        <v>121.03</v>
      </c>
      <c r="H365" s="11">
        <f t="shared" si="36"/>
        <v>1452.36</v>
      </c>
    </row>
    <row r="366" spans="1:8" ht="30">
      <c r="A366" s="3" t="s">
        <v>656</v>
      </c>
      <c r="B366" s="4" t="s">
        <v>187</v>
      </c>
      <c r="C366" s="3">
        <v>0.25</v>
      </c>
      <c r="D366" s="3">
        <v>334</v>
      </c>
      <c r="G366" s="11">
        <f t="shared" si="37"/>
        <v>83.5</v>
      </c>
      <c r="H366" s="11">
        <f t="shared" si="36"/>
        <v>1002</v>
      </c>
    </row>
    <row r="367" spans="1:8" ht="30">
      <c r="A367" s="3" t="s">
        <v>657</v>
      </c>
      <c r="B367" s="4" t="s">
        <v>188</v>
      </c>
      <c r="C367" s="3">
        <v>1</v>
      </c>
      <c r="D367" s="3">
        <v>346</v>
      </c>
      <c r="G367" s="11">
        <f t="shared" si="37"/>
        <v>346</v>
      </c>
      <c r="H367" s="11">
        <f t="shared" si="36"/>
        <v>4152</v>
      </c>
    </row>
    <row r="368" spans="1:8" ht="30">
      <c r="A368" s="3" t="s">
        <v>673</v>
      </c>
      <c r="B368" s="4" t="s">
        <v>189</v>
      </c>
      <c r="C368" s="3">
        <v>0.5</v>
      </c>
      <c r="D368" s="3">
        <v>334</v>
      </c>
      <c r="G368" s="11">
        <f t="shared" si="37"/>
        <v>167</v>
      </c>
      <c r="H368" s="11">
        <f t="shared" si="36"/>
        <v>2004</v>
      </c>
    </row>
    <row r="369" spans="1:8">
      <c r="A369" s="3" t="s">
        <v>674</v>
      </c>
      <c r="B369" s="4" t="s">
        <v>190</v>
      </c>
      <c r="C369" s="3">
        <v>0.5</v>
      </c>
      <c r="D369" s="3">
        <v>450</v>
      </c>
      <c r="G369" s="11">
        <f t="shared" si="37"/>
        <v>225</v>
      </c>
      <c r="H369" s="11">
        <f t="shared" si="36"/>
        <v>2700</v>
      </c>
    </row>
    <row r="370" spans="1:8" ht="30">
      <c r="A370" s="3" t="s">
        <v>675</v>
      </c>
      <c r="B370" s="4" t="s">
        <v>191</v>
      </c>
      <c r="C370" s="3">
        <v>0.5</v>
      </c>
      <c r="D370" s="3">
        <v>414</v>
      </c>
      <c r="G370" s="11">
        <f t="shared" si="37"/>
        <v>207</v>
      </c>
      <c r="H370" s="11">
        <f t="shared" si="36"/>
        <v>2484</v>
      </c>
    </row>
    <row r="371" spans="1:8" ht="30">
      <c r="A371" s="3" t="s">
        <v>694</v>
      </c>
      <c r="B371" s="4" t="s">
        <v>192</v>
      </c>
      <c r="C371" s="3">
        <v>0.25</v>
      </c>
      <c r="D371" s="3">
        <v>334</v>
      </c>
      <c r="G371" s="11">
        <f t="shared" si="37"/>
        <v>83.5</v>
      </c>
      <c r="H371" s="11">
        <f t="shared" si="36"/>
        <v>1002</v>
      </c>
    </row>
    <row r="372" spans="1:8">
      <c r="A372" s="3" t="s">
        <v>695</v>
      </c>
      <c r="B372" s="4" t="s">
        <v>193</v>
      </c>
      <c r="C372" s="3">
        <v>2</v>
      </c>
      <c r="D372" s="3">
        <v>321</v>
      </c>
      <c r="G372" s="11">
        <f t="shared" si="37"/>
        <v>642</v>
      </c>
      <c r="H372" s="11">
        <f t="shared" si="36"/>
        <v>7704</v>
      </c>
    </row>
    <row r="373" spans="1:8" ht="0.75" customHeight="1">
      <c r="G373" s="11"/>
      <c r="H373" s="11">
        <f t="shared" si="36"/>
        <v>0</v>
      </c>
    </row>
    <row r="374" spans="1:8" ht="30">
      <c r="A374" s="3" t="s">
        <v>697</v>
      </c>
      <c r="B374" s="4" t="s">
        <v>194</v>
      </c>
      <c r="C374" s="3">
        <v>2.5</v>
      </c>
      <c r="D374" s="3">
        <v>288</v>
      </c>
      <c r="G374" s="11">
        <f t="shared" si="37"/>
        <v>720</v>
      </c>
      <c r="H374" s="11">
        <f t="shared" si="36"/>
        <v>8640</v>
      </c>
    </row>
    <row r="375" spans="1:8" ht="43.5" customHeight="1">
      <c r="B375" s="2" t="s">
        <v>620</v>
      </c>
      <c r="C375" s="3">
        <f>SUM(C343:C374)</f>
        <v>35</v>
      </c>
      <c r="E375" s="3">
        <f>SUM(E343:E374)</f>
        <v>0</v>
      </c>
      <c r="F375" s="3">
        <f>SUM(F343:F374)</f>
        <v>0</v>
      </c>
      <c r="G375" s="11">
        <f>SUM(G343:G374)</f>
        <v>13525.91</v>
      </c>
      <c r="H375" s="11">
        <f>SUM(H343:H374)</f>
        <v>162310.92000000001</v>
      </c>
    </row>
    <row r="376" spans="1:8">
      <c r="B376" s="2" t="s">
        <v>621</v>
      </c>
      <c r="C376" s="3">
        <f>SUM(C343:C355)</f>
        <v>10.5</v>
      </c>
      <c r="E376" s="3">
        <f>SUM(E343:E355)</f>
        <v>0</v>
      </c>
      <c r="F376" s="3">
        <f>SUM(F343:F355)</f>
        <v>0</v>
      </c>
      <c r="G376" s="11">
        <f>SUM(G343:G355)</f>
        <v>4813.59</v>
      </c>
      <c r="H376" s="11">
        <f>SUM(H343:H355)</f>
        <v>57763.08</v>
      </c>
    </row>
    <row r="377" spans="1:8">
      <c r="B377" s="2" t="s">
        <v>622</v>
      </c>
      <c r="C377" s="3">
        <f>SUM(C357:C372)</f>
        <v>21</v>
      </c>
      <c r="E377" s="3">
        <f>SUM(E357:E372)</f>
        <v>0</v>
      </c>
      <c r="F377" s="3">
        <f>SUM(F357:F372)</f>
        <v>0</v>
      </c>
      <c r="G377" s="11">
        <f>SUM(G357:G372)</f>
        <v>7441.72</v>
      </c>
      <c r="H377" s="11">
        <f>SUM(H357:H372)</f>
        <v>89300.64</v>
      </c>
    </row>
    <row r="378" spans="1:8">
      <c r="B378" s="2" t="s">
        <v>658</v>
      </c>
      <c r="C378" s="3">
        <f>SUM(C373:C374)</f>
        <v>2.5</v>
      </c>
      <c r="E378" s="3">
        <f>SUM(E373:E374)</f>
        <v>0</v>
      </c>
      <c r="F378" s="3">
        <f>SUM(F373:F374)</f>
        <v>0</v>
      </c>
      <c r="G378" s="11">
        <f>SUM(G373:G374)</f>
        <v>720</v>
      </c>
      <c r="H378" s="11">
        <f>SUM(H373:H374)</f>
        <v>8640</v>
      </c>
    </row>
    <row r="379" spans="1:8">
      <c r="B379" s="2" t="s">
        <v>623</v>
      </c>
      <c r="C379" s="3">
        <f>C356</f>
        <v>1</v>
      </c>
      <c r="E379" s="3">
        <f>E356</f>
        <v>0</v>
      </c>
      <c r="F379" s="3">
        <f>F356</f>
        <v>0</v>
      </c>
      <c r="G379" s="11">
        <f>G356</f>
        <v>550.6</v>
      </c>
      <c r="H379" s="11">
        <f>H356</f>
        <v>6607.2</v>
      </c>
    </row>
    <row r="380" spans="1:8" ht="5.25" hidden="1" customHeight="1">
      <c r="G380" s="11">
        <f>C380*D380</f>
        <v>0</v>
      </c>
      <c r="H380" s="11">
        <f>G380*12</f>
        <v>0</v>
      </c>
    </row>
    <row r="381" spans="1:8" ht="22.5" customHeight="1">
      <c r="G381" s="11">
        <f>C381*D381</f>
        <v>0</v>
      </c>
      <c r="H381" s="11">
        <f>G381*12</f>
        <v>0</v>
      </c>
    </row>
    <row r="382" spans="1:8">
      <c r="B382" s="5" t="s">
        <v>821</v>
      </c>
      <c r="G382" s="11">
        <f>C382*D382</f>
        <v>0</v>
      </c>
      <c r="H382" s="11">
        <f>G382*12</f>
        <v>0</v>
      </c>
    </row>
    <row r="383" spans="1:8">
      <c r="A383" s="3" t="s">
        <v>597</v>
      </c>
      <c r="B383" s="4" t="s">
        <v>395</v>
      </c>
      <c r="C383" s="3">
        <v>1</v>
      </c>
      <c r="D383" s="3">
        <v>443.75</v>
      </c>
      <c r="G383" s="11">
        <f>ROUND(C383*D383,2)</f>
        <v>443.75</v>
      </c>
      <c r="H383" s="11">
        <f t="shared" ref="H383:H446" si="38">G383*12</f>
        <v>5325</v>
      </c>
    </row>
    <row r="384" spans="1:8">
      <c r="A384" s="3" t="s">
        <v>599</v>
      </c>
      <c r="B384" s="4" t="s">
        <v>396</v>
      </c>
      <c r="C384" s="3">
        <v>7.25</v>
      </c>
      <c r="D384" s="3">
        <v>458.75</v>
      </c>
      <c r="G384" s="11">
        <f t="shared" ref="G384:G446" si="39">ROUND(C384*D384,2)</f>
        <v>3325.94</v>
      </c>
      <c r="H384" s="11">
        <f t="shared" si="38"/>
        <v>39911.279999999999</v>
      </c>
    </row>
    <row r="385" spans="1:8" ht="30">
      <c r="A385" s="3" t="s">
        <v>600</v>
      </c>
      <c r="B385" s="4" t="s">
        <v>195</v>
      </c>
      <c r="C385" s="3">
        <v>1</v>
      </c>
      <c r="D385" s="3">
        <v>406</v>
      </c>
      <c r="G385" s="11">
        <f t="shared" si="39"/>
        <v>406</v>
      </c>
      <c r="H385" s="11">
        <f t="shared" si="38"/>
        <v>4872</v>
      </c>
    </row>
    <row r="386" spans="1:8">
      <c r="A386" s="3" t="s">
        <v>601</v>
      </c>
      <c r="B386" s="4" t="s">
        <v>196</v>
      </c>
      <c r="C386" s="3">
        <v>0.25</v>
      </c>
      <c r="D386" s="3">
        <v>441</v>
      </c>
      <c r="G386" s="11">
        <f t="shared" si="39"/>
        <v>110.25</v>
      </c>
      <c r="H386" s="11">
        <f t="shared" si="38"/>
        <v>1323</v>
      </c>
    </row>
    <row r="387" spans="1:8">
      <c r="A387" s="3" t="s">
        <v>602</v>
      </c>
      <c r="B387" s="4" t="s">
        <v>677</v>
      </c>
      <c r="C387" s="3">
        <v>0.75</v>
      </c>
      <c r="D387" s="3">
        <v>491.25</v>
      </c>
      <c r="G387" s="11">
        <f t="shared" si="39"/>
        <v>368.44</v>
      </c>
      <c r="H387" s="11">
        <f t="shared" si="38"/>
        <v>4421.28</v>
      </c>
    </row>
    <row r="388" spans="1:8">
      <c r="A388" s="3" t="s">
        <v>603</v>
      </c>
      <c r="B388" s="4" t="s">
        <v>660</v>
      </c>
      <c r="C388" s="3">
        <v>0.5</v>
      </c>
      <c r="D388" s="3">
        <v>548.54999999999995</v>
      </c>
      <c r="G388" s="11">
        <f t="shared" si="39"/>
        <v>274.27999999999997</v>
      </c>
      <c r="H388" s="11">
        <f t="shared" si="38"/>
        <v>3291.36</v>
      </c>
    </row>
    <row r="389" spans="1:8">
      <c r="A389" s="3" t="s">
        <v>604</v>
      </c>
      <c r="B389" s="4" t="s">
        <v>679</v>
      </c>
      <c r="C389" s="3">
        <v>1</v>
      </c>
      <c r="D389" s="3">
        <v>406</v>
      </c>
      <c r="G389" s="11">
        <f t="shared" si="39"/>
        <v>406</v>
      </c>
      <c r="H389" s="11">
        <f t="shared" si="38"/>
        <v>4872</v>
      </c>
    </row>
    <row r="390" spans="1:8">
      <c r="A390" s="3" t="s">
        <v>605</v>
      </c>
      <c r="B390" s="4" t="s">
        <v>680</v>
      </c>
      <c r="C390" s="3">
        <v>0.75</v>
      </c>
      <c r="D390" s="3">
        <v>426.3</v>
      </c>
      <c r="G390" s="11">
        <f t="shared" si="39"/>
        <v>319.73</v>
      </c>
      <c r="H390" s="11">
        <f t="shared" si="38"/>
        <v>3836.76</v>
      </c>
    </row>
    <row r="391" spans="1:8">
      <c r="A391" s="3" t="s">
        <v>606</v>
      </c>
      <c r="B391" s="4" t="s">
        <v>681</v>
      </c>
      <c r="C391" s="3">
        <v>1</v>
      </c>
      <c r="D391" s="3">
        <v>523.95000000000005</v>
      </c>
      <c r="G391" s="11">
        <f t="shared" si="39"/>
        <v>523.95000000000005</v>
      </c>
      <c r="H391" s="11">
        <f t="shared" si="38"/>
        <v>6287.4</v>
      </c>
    </row>
    <row r="392" spans="1:8">
      <c r="A392" s="3" t="s">
        <v>607</v>
      </c>
      <c r="B392" s="4" t="s">
        <v>682</v>
      </c>
      <c r="C392" s="3">
        <v>1</v>
      </c>
      <c r="D392" s="3">
        <v>576.45000000000005</v>
      </c>
      <c r="G392" s="11">
        <f t="shared" si="39"/>
        <v>576.45000000000005</v>
      </c>
      <c r="H392" s="11">
        <f t="shared" si="38"/>
        <v>6917.4</v>
      </c>
    </row>
    <row r="393" spans="1:8">
      <c r="A393" s="3" t="s">
        <v>608</v>
      </c>
      <c r="B393" s="4" t="s">
        <v>683</v>
      </c>
      <c r="C393" s="3">
        <v>0.25</v>
      </c>
      <c r="D393" s="3">
        <v>393</v>
      </c>
      <c r="G393" s="11">
        <f t="shared" si="39"/>
        <v>98.25</v>
      </c>
      <c r="H393" s="11">
        <f t="shared" si="38"/>
        <v>1179</v>
      </c>
    </row>
    <row r="394" spans="1:8">
      <c r="A394" s="3" t="s">
        <v>609</v>
      </c>
      <c r="B394" s="4" t="s">
        <v>197</v>
      </c>
      <c r="C394" s="3">
        <v>0.5</v>
      </c>
      <c r="D394" s="3">
        <v>441</v>
      </c>
      <c r="G394" s="11">
        <f t="shared" si="39"/>
        <v>220.5</v>
      </c>
      <c r="H394" s="11">
        <f t="shared" si="38"/>
        <v>2646</v>
      </c>
    </row>
    <row r="395" spans="1:8">
      <c r="A395" s="3" t="s">
        <v>611</v>
      </c>
      <c r="B395" s="4" t="s">
        <v>684</v>
      </c>
      <c r="C395" s="3">
        <v>1</v>
      </c>
      <c r="D395" s="3">
        <v>393</v>
      </c>
      <c r="G395" s="11">
        <f t="shared" si="39"/>
        <v>393</v>
      </c>
      <c r="H395" s="11">
        <f t="shared" si="38"/>
        <v>4716</v>
      </c>
    </row>
    <row r="396" spans="1:8">
      <c r="A396" s="3" t="s">
        <v>613</v>
      </c>
      <c r="B396" s="4" t="s">
        <v>685</v>
      </c>
      <c r="C396" s="3">
        <v>1</v>
      </c>
      <c r="D396" s="3">
        <v>655</v>
      </c>
      <c r="G396" s="11">
        <f t="shared" si="39"/>
        <v>655</v>
      </c>
      <c r="H396" s="11">
        <f t="shared" si="38"/>
        <v>7860</v>
      </c>
    </row>
    <row r="397" spans="1:8">
      <c r="A397" s="3" t="s">
        <v>614</v>
      </c>
      <c r="B397" s="4" t="s">
        <v>686</v>
      </c>
      <c r="C397" s="3">
        <v>1</v>
      </c>
      <c r="D397" s="3">
        <v>393</v>
      </c>
      <c r="G397" s="11">
        <f t="shared" si="39"/>
        <v>393</v>
      </c>
      <c r="H397" s="11">
        <f t="shared" si="38"/>
        <v>4716</v>
      </c>
    </row>
    <row r="398" spans="1:8">
      <c r="A398" s="3" t="s">
        <v>616</v>
      </c>
      <c r="B398" s="4" t="s">
        <v>687</v>
      </c>
      <c r="C398" s="3">
        <v>1</v>
      </c>
      <c r="D398" s="3">
        <v>510.9</v>
      </c>
      <c r="G398" s="11">
        <f t="shared" si="39"/>
        <v>510.9</v>
      </c>
      <c r="H398" s="11">
        <f t="shared" si="38"/>
        <v>6130.8</v>
      </c>
    </row>
    <row r="399" spans="1:8">
      <c r="A399" s="61" t="s">
        <v>618</v>
      </c>
      <c r="B399" s="4" t="s">
        <v>198</v>
      </c>
      <c r="C399" s="3">
        <v>0.5</v>
      </c>
      <c r="D399" s="3">
        <v>393</v>
      </c>
      <c r="G399" s="11">
        <f t="shared" si="39"/>
        <v>196.5</v>
      </c>
      <c r="H399" s="11">
        <f t="shared" si="38"/>
        <v>2358</v>
      </c>
    </row>
    <row r="400" spans="1:8">
      <c r="A400" s="3" t="s">
        <v>650</v>
      </c>
      <c r="B400" s="4" t="s">
        <v>199</v>
      </c>
      <c r="C400" s="3">
        <v>0.25</v>
      </c>
      <c r="D400" s="3">
        <v>393</v>
      </c>
      <c r="G400" s="11">
        <f t="shared" si="39"/>
        <v>98.25</v>
      </c>
      <c r="H400" s="11">
        <f t="shared" si="38"/>
        <v>1179</v>
      </c>
    </row>
    <row r="401" spans="1:8">
      <c r="A401" s="3" t="s">
        <v>651</v>
      </c>
      <c r="B401" s="4" t="s">
        <v>689</v>
      </c>
      <c r="C401" s="3">
        <v>1</v>
      </c>
      <c r="D401" s="3">
        <v>393</v>
      </c>
      <c r="G401" s="11">
        <f t="shared" si="39"/>
        <v>393</v>
      </c>
      <c r="H401" s="11">
        <f t="shared" si="38"/>
        <v>4716</v>
      </c>
    </row>
    <row r="402" spans="1:8">
      <c r="A402" s="3" t="s">
        <v>652</v>
      </c>
      <c r="B402" s="4" t="s">
        <v>690</v>
      </c>
      <c r="C402" s="3">
        <v>0.25</v>
      </c>
      <c r="D402" s="3">
        <v>393</v>
      </c>
      <c r="G402" s="11">
        <f t="shared" si="39"/>
        <v>98.25</v>
      </c>
      <c r="H402" s="11">
        <f t="shared" si="38"/>
        <v>1179</v>
      </c>
    </row>
    <row r="403" spans="1:8">
      <c r="A403" s="3" t="s">
        <v>653</v>
      </c>
      <c r="B403" s="4" t="s">
        <v>691</v>
      </c>
      <c r="C403" s="3">
        <v>2</v>
      </c>
      <c r="D403" s="3">
        <v>500.25</v>
      </c>
      <c r="G403" s="11">
        <f t="shared" si="39"/>
        <v>1000.5</v>
      </c>
      <c r="H403" s="11">
        <f t="shared" si="38"/>
        <v>12006</v>
      </c>
    </row>
    <row r="404" spans="1:8">
      <c r="A404" s="3" t="s">
        <v>654</v>
      </c>
      <c r="B404" s="4" t="s">
        <v>692</v>
      </c>
      <c r="C404" s="3">
        <v>1</v>
      </c>
      <c r="D404" s="3">
        <v>551.25</v>
      </c>
      <c r="G404" s="11">
        <f t="shared" si="39"/>
        <v>551.25</v>
      </c>
      <c r="H404" s="11">
        <f t="shared" si="38"/>
        <v>6615</v>
      </c>
    </row>
    <row r="405" spans="1:8">
      <c r="A405" s="3" t="s">
        <v>655</v>
      </c>
      <c r="B405" s="4" t="s">
        <v>693</v>
      </c>
      <c r="C405" s="3">
        <v>0.25</v>
      </c>
      <c r="D405" s="3">
        <v>466.9</v>
      </c>
      <c r="G405" s="11">
        <f t="shared" si="39"/>
        <v>116.73</v>
      </c>
      <c r="H405" s="11">
        <f t="shared" si="38"/>
        <v>1400.76</v>
      </c>
    </row>
    <row r="406" spans="1:8">
      <c r="A406" s="3" t="s">
        <v>656</v>
      </c>
      <c r="B406" s="4" t="s">
        <v>832</v>
      </c>
      <c r="C406" s="3">
        <v>4</v>
      </c>
      <c r="D406" s="3">
        <v>381</v>
      </c>
      <c r="G406" s="11">
        <f t="shared" si="39"/>
        <v>1524</v>
      </c>
      <c r="H406" s="11">
        <f t="shared" si="38"/>
        <v>18288</v>
      </c>
    </row>
    <row r="407" spans="1:8" ht="45">
      <c r="A407" s="3" t="s">
        <v>657</v>
      </c>
      <c r="B407" s="4" t="s">
        <v>200</v>
      </c>
      <c r="C407" s="3">
        <v>0.75</v>
      </c>
      <c r="D407" s="3">
        <v>393</v>
      </c>
      <c r="G407" s="11">
        <f t="shared" si="39"/>
        <v>294.75</v>
      </c>
      <c r="H407" s="11">
        <f t="shared" si="38"/>
        <v>3537</v>
      </c>
    </row>
    <row r="408" spans="1:8">
      <c r="A408" s="3" t="s">
        <v>673</v>
      </c>
      <c r="B408" s="4" t="s">
        <v>162</v>
      </c>
      <c r="C408" s="3">
        <v>1</v>
      </c>
      <c r="D408" s="3">
        <v>441</v>
      </c>
      <c r="G408" s="11">
        <f t="shared" si="39"/>
        <v>441</v>
      </c>
      <c r="H408" s="11">
        <f t="shared" si="38"/>
        <v>5292</v>
      </c>
    </row>
    <row r="409" spans="1:8" ht="30">
      <c r="A409" s="3" t="s">
        <v>674</v>
      </c>
      <c r="B409" s="4" t="s">
        <v>397</v>
      </c>
      <c r="C409" s="3">
        <v>1</v>
      </c>
      <c r="D409" s="3">
        <v>405.9</v>
      </c>
      <c r="G409" s="11">
        <f t="shared" si="39"/>
        <v>405.9</v>
      </c>
      <c r="H409" s="11">
        <f t="shared" si="38"/>
        <v>4870.8</v>
      </c>
    </row>
    <row r="410" spans="1:8" ht="30">
      <c r="A410" s="3" t="s">
        <v>675</v>
      </c>
      <c r="B410" s="4" t="s">
        <v>398</v>
      </c>
      <c r="C410" s="3">
        <v>7.25</v>
      </c>
      <c r="D410" s="3">
        <v>352.25</v>
      </c>
      <c r="G410" s="11">
        <f t="shared" si="39"/>
        <v>2553.81</v>
      </c>
      <c r="H410" s="11">
        <f t="shared" si="38"/>
        <v>30645.72</v>
      </c>
    </row>
    <row r="411" spans="1:8" ht="30">
      <c r="A411" s="3" t="s">
        <v>694</v>
      </c>
      <c r="B411" s="4" t="s">
        <v>201</v>
      </c>
      <c r="C411" s="3">
        <v>1</v>
      </c>
      <c r="D411" s="3">
        <v>360</v>
      </c>
      <c r="G411" s="11">
        <f t="shared" si="39"/>
        <v>360</v>
      </c>
      <c r="H411" s="11">
        <f t="shared" si="38"/>
        <v>4320</v>
      </c>
    </row>
    <row r="412" spans="1:8">
      <c r="A412" s="3" t="s">
        <v>695</v>
      </c>
      <c r="B412" s="4" t="s">
        <v>202</v>
      </c>
      <c r="C412" s="3">
        <v>0.5</v>
      </c>
      <c r="D412" s="3">
        <v>417.5</v>
      </c>
      <c r="G412" s="11">
        <f t="shared" si="39"/>
        <v>208.75</v>
      </c>
      <c r="H412" s="11">
        <f t="shared" si="38"/>
        <v>2505</v>
      </c>
    </row>
    <row r="413" spans="1:8">
      <c r="A413" s="3" t="s">
        <v>697</v>
      </c>
      <c r="B413" s="4" t="s">
        <v>206</v>
      </c>
      <c r="C413" s="3">
        <v>0.5</v>
      </c>
      <c r="D413" s="3">
        <v>397.9</v>
      </c>
      <c r="G413" s="11">
        <f t="shared" si="39"/>
        <v>198.95</v>
      </c>
      <c r="H413" s="11">
        <f t="shared" si="38"/>
        <v>2387.4</v>
      </c>
    </row>
    <row r="414" spans="1:8">
      <c r="A414" s="3" t="s">
        <v>696</v>
      </c>
      <c r="B414" s="4" t="s">
        <v>399</v>
      </c>
      <c r="C414" s="3">
        <v>4.75</v>
      </c>
      <c r="D414" s="3">
        <v>352.25</v>
      </c>
      <c r="G414" s="11">
        <f t="shared" si="39"/>
        <v>1673.19</v>
      </c>
      <c r="H414" s="11">
        <f t="shared" si="38"/>
        <v>20078.28</v>
      </c>
    </row>
    <row r="415" spans="1:8" ht="30">
      <c r="A415" s="3" t="s">
        <v>698</v>
      </c>
      <c r="B415" s="4" t="s">
        <v>188</v>
      </c>
      <c r="C415" s="3">
        <v>1.5</v>
      </c>
      <c r="D415" s="3">
        <v>334</v>
      </c>
      <c r="G415" s="11">
        <f t="shared" si="39"/>
        <v>501</v>
      </c>
      <c r="H415" s="11">
        <f t="shared" si="38"/>
        <v>6012</v>
      </c>
    </row>
    <row r="416" spans="1:8" ht="30">
      <c r="A416" s="3" t="s">
        <v>699</v>
      </c>
      <c r="B416" s="4" t="s">
        <v>189</v>
      </c>
      <c r="C416" s="3">
        <v>1</v>
      </c>
      <c r="D416" s="3">
        <v>334</v>
      </c>
      <c r="G416" s="11">
        <f t="shared" si="39"/>
        <v>334</v>
      </c>
      <c r="H416" s="11">
        <f t="shared" si="38"/>
        <v>4008</v>
      </c>
    </row>
    <row r="417" spans="1:8">
      <c r="A417" s="3" t="s">
        <v>700</v>
      </c>
      <c r="B417" s="4" t="s">
        <v>207</v>
      </c>
      <c r="C417" s="3">
        <v>1</v>
      </c>
      <c r="D417" s="3">
        <v>346</v>
      </c>
      <c r="G417" s="11">
        <f t="shared" si="39"/>
        <v>346</v>
      </c>
      <c r="H417" s="11">
        <f t="shared" si="38"/>
        <v>4152</v>
      </c>
    </row>
    <row r="418" spans="1:8">
      <c r="A418" s="3" t="s">
        <v>701</v>
      </c>
      <c r="B418" s="4" t="s">
        <v>355</v>
      </c>
      <c r="C418" s="3">
        <v>0.75</v>
      </c>
      <c r="D418" s="3">
        <v>334</v>
      </c>
      <c r="G418" s="11">
        <f t="shared" si="39"/>
        <v>250.5</v>
      </c>
      <c r="H418" s="11">
        <f t="shared" si="38"/>
        <v>3006</v>
      </c>
    </row>
    <row r="419" spans="1:8">
      <c r="A419" s="3" t="s">
        <v>702</v>
      </c>
      <c r="B419" s="4" t="s">
        <v>208</v>
      </c>
      <c r="C419" s="3">
        <v>1</v>
      </c>
      <c r="D419" s="3">
        <v>360</v>
      </c>
      <c r="G419" s="11">
        <f t="shared" si="39"/>
        <v>360</v>
      </c>
      <c r="H419" s="11">
        <f t="shared" si="38"/>
        <v>4320</v>
      </c>
    </row>
    <row r="420" spans="1:8">
      <c r="A420" s="3" t="s">
        <v>703</v>
      </c>
      <c r="B420" s="4" t="s">
        <v>400</v>
      </c>
      <c r="C420" s="3">
        <v>1</v>
      </c>
      <c r="D420" s="3">
        <v>334</v>
      </c>
      <c r="G420" s="11">
        <f t="shared" si="39"/>
        <v>334</v>
      </c>
      <c r="H420" s="11">
        <f t="shared" si="38"/>
        <v>4008</v>
      </c>
    </row>
    <row r="421" spans="1:8">
      <c r="A421" s="3" t="s">
        <v>704</v>
      </c>
      <c r="B421" s="4" t="s">
        <v>209</v>
      </c>
      <c r="C421" s="3">
        <v>1</v>
      </c>
      <c r="D421" s="3">
        <v>417.5</v>
      </c>
      <c r="G421" s="11">
        <f t="shared" si="39"/>
        <v>417.5</v>
      </c>
      <c r="H421" s="11">
        <f t="shared" si="38"/>
        <v>5010</v>
      </c>
    </row>
    <row r="422" spans="1:8">
      <c r="A422" s="3" t="s">
        <v>705</v>
      </c>
      <c r="B422" s="4" t="s">
        <v>210</v>
      </c>
      <c r="C422" s="3">
        <v>1</v>
      </c>
      <c r="D422" s="3">
        <v>449</v>
      </c>
      <c r="G422" s="11">
        <f t="shared" si="39"/>
        <v>449</v>
      </c>
      <c r="H422" s="11">
        <f t="shared" si="38"/>
        <v>5388</v>
      </c>
    </row>
    <row r="423" spans="1:8">
      <c r="A423" s="3" t="s">
        <v>706</v>
      </c>
      <c r="B423" s="4" t="s">
        <v>212</v>
      </c>
      <c r="C423" s="3">
        <v>0.25</v>
      </c>
      <c r="D423" s="3">
        <v>334</v>
      </c>
      <c r="G423" s="11">
        <f t="shared" si="39"/>
        <v>83.5</v>
      </c>
      <c r="H423" s="11">
        <f t="shared" si="38"/>
        <v>1002</v>
      </c>
    </row>
    <row r="424" spans="1:8">
      <c r="A424" s="3" t="s">
        <v>707</v>
      </c>
      <c r="B424" s="4" t="s">
        <v>211</v>
      </c>
      <c r="C424" s="3">
        <v>1</v>
      </c>
      <c r="D424" s="3">
        <v>334</v>
      </c>
      <c r="G424" s="11">
        <f t="shared" si="39"/>
        <v>334</v>
      </c>
      <c r="H424" s="11">
        <f t="shared" si="38"/>
        <v>4008</v>
      </c>
    </row>
    <row r="425" spans="1:8">
      <c r="A425" s="3" t="s">
        <v>708</v>
      </c>
      <c r="B425" s="4" t="s">
        <v>213</v>
      </c>
      <c r="C425" s="3">
        <v>1</v>
      </c>
      <c r="D425" s="3">
        <v>334</v>
      </c>
      <c r="G425" s="11">
        <f t="shared" si="39"/>
        <v>334</v>
      </c>
      <c r="H425" s="11">
        <f t="shared" si="38"/>
        <v>4008</v>
      </c>
    </row>
    <row r="426" spans="1:8" ht="30">
      <c r="A426" s="3" t="s">
        <v>709</v>
      </c>
      <c r="B426" s="4" t="s">
        <v>214</v>
      </c>
      <c r="C426" s="3">
        <v>2</v>
      </c>
      <c r="D426" s="3">
        <v>399</v>
      </c>
      <c r="G426" s="11">
        <f t="shared" si="39"/>
        <v>798</v>
      </c>
      <c r="H426" s="11">
        <f t="shared" si="38"/>
        <v>9576</v>
      </c>
    </row>
    <row r="427" spans="1:8">
      <c r="A427" s="3" t="s">
        <v>710</v>
      </c>
      <c r="B427" s="4" t="s">
        <v>215</v>
      </c>
      <c r="C427" s="3">
        <v>1</v>
      </c>
      <c r="D427" s="3">
        <v>346</v>
      </c>
      <c r="G427" s="11">
        <f t="shared" si="39"/>
        <v>346</v>
      </c>
      <c r="H427" s="11">
        <f t="shared" si="38"/>
        <v>4152</v>
      </c>
    </row>
    <row r="428" spans="1:8">
      <c r="A428" s="3" t="s">
        <v>711</v>
      </c>
      <c r="B428" s="4" t="s">
        <v>216</v>
      </c>
      <c r="C428" s="3">
        <v>1</v>
      </c>
      <c r="D428" s="3">
        <v>450</v>
      </c>
      <c r="G428" s="11">
        <f t="shared" si="39"/>
        <v>450</v>
      </c>
      <c r="H428" s="11">
        <f t="shared" si="38"/>
        <v>5400</v>
      </c>
    </row>
    <row r="429" spans="1:8" ht="30">
      <c r="A429" s="3" t="s">
        <v>712</v>
      </c>
      <c r="B429" s="4" t="s">
        <v>217</v>
      </c>
      <c r="C429" s="3">
        <v>1</v>
      </c>
      <c r="D429" s="3">
        <v>360</v>
      </c>
      <c r="G429" s="11">
        <f t="shared" si="39"/>
        <v>360</v>
      </c>
      <c r="H429" s="11">
        <f t="shared" si="38"/>
        <v>4320</v>
      </c>
    </row>
    <row r="430" spans="1:8">
      <c r="A430" s="3" t="s">
        <v>713</v>
      </c>
      <c r="B430" s="4" t="s">
        <v>218</v>
      </c>
      <c r="C430" s="3">
        <v>1</v>
      </c>
      <c r="D430" s="3">
        <v>334</v>
      </c>
      <c r="G430" s="11">
        <f t="shared" si="39"/>
        <v>334</v>
      </c>
      <c r="H430" s="11">
        <f t="shared" si="38"/>
        <v>4008</v>
      </c>
    </row>
    <row r="431" spans="1:8">
      <c r="A431" s="3" t="s">
        <v>714</v>
      </c>
      <c r="B431" s="4" t="s">
        <v>219</v>
      </c>
      <c r="C431" s="3">
        <v>0.25</v>
      </c>
      <c r="D431" s="3">
        <v>334</v>
      </c>
      <c r="G431" s="11">
        <f t="shared" si="39"/>
        <v>83.5</v>
      </c>
      <c r="H431" s="11">
        <f t="shared" si="38"/>
        <v>1002</v>
      </c>
    </row>
    <row r="432" spans="1:8">
      <c r="A432" s="3" t="s">
        <v>715</v>
      </c>
      <c r="B432" s="4" t="s">
        <v>387</v>
      </c>
      <c r="C432" s="3">
        <v>1</v>
      </c>
      <c r="D432" s="3">
        <v>406</v>
      </c>
      <c r="G432" s="11">
        <f t="shared" si="39"/>
        <v>406</v>
      </c>
      <c r="H432" s="11">
        <f t="shared" si="38"/>
        <v>4872</v>
      </c>
    </row>
    <row r="433" spans="1:8">
      <c r="A433" s="3" t="s">
        <v>716</v>
      </c>
      <c r="B433" s="4" t="s">
        <v>220</v>
      </c>
      <c r="C433" s="3">
        <v>0.25</v>
      </c>
      <c r="D433" s="3">
        <v>414</v>
      </c>
      <c r="G433" s="11">
        <f t="shared" si="39"/>
        <v>103.5</v>
      </c>
      <c r="H433" s="11">
        <f t="shared" si="38"/>
        <v>1242</v>
      </c>
    </row>
    <row r="434" spans="1:8">
      <c r="A434" s="3" t="s">
        <v>717</v>
      </c>
      <c r="B434" s="4" t="s">
        <v>193</v>
      </c>
      <c r="C434" s="3">
        <v>7.5</v>
      </c>
      <c r="D434" s="3">
        <v>321</v>
      </c>
      <c r="G434" s="11">
        <f t="shared" si="39"/>
        <v>2407.5</v>
      </c>
      <c r="H434" s="11">
        <f t="shared" si="38"/>
        <v>28890</v>
      </c>
    </row>
    <row r="435" spans="1:8" ht="30">
      <c r="A435" s="3" t="s">
        <v>718</v>
      </c>
      <c r="B435" s="4" t="s">
        <v>221</v>
      </c>
      <c r="C435" s="3">
        <v>1</v>
      </c>
      <c r="D435" s="3">
        <v>321</v>
      </c>
      <c r="G435" s="11">
        <f t="shared" si="39"/>
        <v>321</v>
      </c>
      <c r="H435" s="11">
        <f t="shared" si="38"/>
        <v>3852</v>
      </c>
    </row>
    <row r="436" spans="1:8">
      <c r="A436" s="3" t="s">
        <v>719</v>
      </c>
      <c r="B436" s="4" t="s">
        <v>401</v>
      </c>
      <c r="C436" s="3">
        <v>1</v>
      </c>
      <c r="D436" s="3">
        <v>369</v>
      </c>
      <c r="G436" s="11">
        <f t="shared" si="39"/>
        <v>369</v>
      </c>
      <c r="H436" s="11">
        <f t="shared" si="38"/>
        <v>4428</v>
      </c>
    </row>
    <row r="437" spans="1:8">
      <c r="A437" s="3" t="s">
        <v>720</v>
      </c>
      <c r="B437" s="4" t="s">
        <v>222</v>
      </c>
      <c r="C437" s="3">
        <v>1</v>
      </c>
      <c r="D437" s="3">
        <v>300</v>
      </c>
      <c r="G437" s="11">
        <f t="shared" si="39"/>
        <v>300</v>
      </c>
      <c r="H437" s="11">
        <f t="shared" si="38"/>
        <v>3600</v>
      </c>
    </row>
    <row r="438" spans="1:8">
      <c r="A438" s="3" t="s">
        <v>721</v>
      </c>
      <c r="B438" s="4" t="s">
        <v>223</v>
      </c>
      <c r="C438" s="3">
        <v>1</v>
      </c>
      <c r="D438" s="3">
        <v>288</v>
      </c>
      <c r="G438" s="11">
        <f t="shared" si="39"/>
        <v>288</v>
      </c>
      <c r="H438" s="11">
        <f t="shared" si="38"/>
        <v>3456</v>
      </c>
    </row>
    <row r="439" spans="1:8">
      <c r="A439" s="3" t="s">
        <v>722</v>
      </c>
      <c r="B439" s="4" t="s">
        <v>223</v>
      </c>
      <c r="C439" s="3">
        <v>0.75</v>
      </c>
      <c r="D439" s="3">
        <v>288</v>
      </c>
      <c r="G439" s="11">
        <f t="shared" si="39"/>
        <v>216</v>
      </c>
      <c r="H439" s="11">
        <f t="shared" si="38"/>
        <v>2592</v>
      </c>
    </row>
    <row r="440" spans="1:8" ht="30">
      <c r="A440" s="3" t="s">
        <v>723</v>
      </c>
      <c r="B440" s="4" t="s">
        <v>224</v>
      </c>
      <c r="C440" s="3">
        <v>0.25</v>
      </c>
      <c r="D440" s="3">
        <v>288</v>
      </c>
      <c r="G440" s="11">
        <f t="shared" si="39"/>
        <v>72</v>
      </c>
      <c r="H440" s="11">
        <f t="shared" si="38"/>
        <v>864</v>
      </c>
    </row>
    <row r="441" spans="1:8" ht="30">
      <c r="A441" s="3" t="s">
        <v>724</v>
      </c>
      <c r="B441" s="4" t="s">
        <v>225</v>
      </c>
      <c r="C441" s="3">
        <v>0.5</v>
      </c>
      <c r="D441" s="3">
        <v>288</v>
      </c>
      <c r="G441" s="11">
        <f t="shared" si="39"/>
        <v>144</v>
      </c>
      <c r="H441" s="11">
        <f t="shared" si="38"/>
        <v>1728</v>
      </c>
    </row>
    <row r="442" spans="1:8" ht="30">
      <c r="A442" s="3" t="s">
        <v>725</v>
      </c>
      <c r="B442" s="4" t="s">
        <v>226</v>
      </c>
      <c r="C442" s="3">
        <v>0.5</v>
      </c>
      <c r="D442" s="3">
        <v>288</v>
      </c>
      <c r="G442" s="11">
        <f t="shared" si="39"/>
        <v>144</v>
      </c>
      <c r="H442" s="11">
        <f t="shared" si="38"/>
        <v>1728</v>
      </c>
    </row>
    <row r="443" spans="1:8" ht="30">
      <c r="A443" s="3" t="s">
        <v>748</v>
      </c>
      <c r="B443" s="4" t="s">
        <v>194</v>
      </c>
      <c r="C443" s="3">
        <v>4.25</v>
      </c>
      <c r="D443" s="3">
        <v>288</v>
      </c>
      <c r="G443" s="11">
        <f t="shared" si="39"/>
        <v>1224</v>
      </c>
      <c r="H443" s="11">
        <f t="shared" si="38"/>
        <v>14688</v>
      </c>
    </row>
    <row r="444" spans="1:8" ht="30">
      <c r="A444" s="3" t="s">
        <v>749</v>
      </c>
      <c r="B444" s="4" t="s">
        <v>227</v>
      </c>
      <c r="C444" s="3">
        <v>0.25</v>
      </c>
      <c r="D444" s="3">
        <v>288</v>
      </c>
      <c r="G444" s="11">
        <f t="shared" si="39"/>
        <v>72</v>
      </c>
      <c r="H444" s="11">
        <f t="shared" si="38"/>
        <v>864</v>
      </c>
    </row>
    <row r="445" spans="1:8" ht="30">
      <c r="A445" s="3" t="s">
        <v>750</v>
      </c>
      <c r="B445" s="4" t="s">
        <v>228</v>
      </c>
      <c r="C445" s="3">
        <v>0.25</v>
      </c>
      <c r="D445" s="3">
        <v>288</v>
      </c>
      <c r="G445" s="11">
        <f t="shared" si="39"/>
        <v>72</v>
      </c>
      <c r="H445" s="11">
        <f t="shared" si="38"/>
        <v>864</v>
      </c>
    </row>
    <row r="446" spans="1:8" ht="30">
      <c r="A446" s="3" t="s">
        <v>751</v>
      </c>
      <c r="B446" s="4" t="s">
        <v>229</v>
      </c>
      <c r="C446" s="3">
        <v>0.25</v>
      </c>
      <c r="D446" s="3">
        <v>288</v>
      </c>
      <c r="G446" s="11">
        <f t="shared" si="39"/>
        <v>72</v>
      </c>
      <c r="H446" s="11">
        <f t="shared" si="38"/>
        <v>864</v>
      </c>
    </row>
    <row r="447" spans="1:8" ht="30">
      <c r="A447" s="3" t="s">
        <v>752</v>
      </c>
      <c r="B447" s="4" t="s">
        <v>230</v>
      </c>
      <c r="C447" s="3">
        <v>0.5</v>
      </c>
      <c r="D447" s="3">
        <v>288</v>
      </c>
      <c r="G447" s="11">
        <f>ROUND(C447*D447,2)</f>
        <v>144</v>
      </c>
      <c r="H447" s="11">
        <f>G447*12</f>
        <v>1728</v>
      </c>
    </row>
    <row r="448" spans="1:8" ht="30">
      <c r="A448" s="3" t="s">
        <v>819</v>
      </c>
      <c r="B448" s="4" t="s">
        <v>231</v>
      </c>
      <c r="C448" s="3">
        <v>0.5</v>
      </c>
      <c r="D448" s="3">
        <v>288</v>
      </c>
      <c r="G448" s="11">
        <f>ROUND(C448*D448,2)</f>
        <v>144</v>
      </c>
      <c r="H448" s="11">
        <f>G448*12</f>
        <v>1728</v>
      </c>
    </row>
    <row r="449" spans="1:8" ht="30">
      <c r="A449" s="3" t="s">
        <v>820</v>
      </c>
      <c r="B449" s="4" t="s">
        <v>232</v>
      </c>
      <c r="C449" s="3">
        <v>0.5</v>
      </c>
      <c r="D449" s="3">
        <v>288</v>
      </c>
      <c r="G449" s="11">
        <f>ROUND(C449*D449,2)</f>
        <v>144</v>
      </c>
      <c r="H449" s="11">
        <f>G449*12</f>
        <v>1728</v>
      </c>
    </row>
    <row r="450" spans="1:8">
      <c r="A450" s="3" t="s">
        <v>360</v>
      </c>
      <c r="B450" s="4" t="s">
        <v>753</v>
      </c>
      <c r="C450" s="3">
        <v>0.5</v>
      </c>
      <c r="D450" s="3">
        <v>280</v>
      </c>
      <c r="G450" s="11">
        <f>ROUND(C450*D450,2)</f>
        <v>140</v>
      </c>
      <c r="H450" s="11">
        <f>G450*12</f>
        <v>1680</v>
      </c>
    </row>
    <row r="451" spans="1:8">
      <c r="G451" s="11"/>
      <c r="H451" s="11"/>
    </row>
    <row r="452" spans="1:8">
      <c r="B452" s="2" t="s">
        <v>620</v>
      </c>
      <c r="C452" s="3">
        <f>SUM(C383:C450)</f>
        <v>83.75</v>
      </c>
      <c r="E452" s="3">
        <f>SUM(E383:E450)</f>
        <v>0</v>
      </c>
      <c r="F452" s="3">
        <f>SUM(F383:F450)</f>
        <v>0</v>
      </c>
      <c r="G452" s="11">
        <f>SUM(G383:G450)</f>
        <v>32038.27</v>
      </c>
      <c r="H452" s="11">
        <f>SUM(H383:H450)</f>
        <v>384459.24</v>
      </c>
    </row>
    <row r="453" spans="1:8">
      <c r="B453" s="2" t="s">
        <v>621</v>
      </c>
      <c r="C453" s="11">
        <f>C452-C454-C455-C456</f>
        <v>30.25</v>
      </c>
      <c r="E453" s="3">
        <f>SUM(E383:E407)</f>
        <v>0</v>
      </c>
      <c r="F453" s="3">
        <f>SUM(F383:F407)</f>
        <v>0</v>
      </c>
      <c r="G453" s="11">
        <f>G452-G454-G455-G456</f>
        <v>13739.67</v>
      </c>
      <c r="H453" s="11">
        <f>H452-H454-H455-H456</f>
        <v>164876.04</v>
      </c>
    </row>
    <row r="454" spans="1:8">
      <c r="B454" s="2" t="s">
        <v>622</v>
      </c>
      <c r="C454" s="3">
        <f>SUM(C409:C436)</f>
        <v>42.5</v>
      </c>
      <c r="E454" s="3">
        <f>SUM(E409:E436)</f>
        <v>0</v>
      </c>
      <c r="F454" s="3">
        <f>SUM(F409:F436)</f>
        <v>0</v>
      </c>
      <c r="G454" s="11">
        <f>SUM(G409:G436)</f>
        <v>15122.6</v>
      </c>
      <c r="H454" s="11">
        <f>SUM(H409:H436)</f>
        <v>181471.2</v>
      </c>
    </row>
    <row r="455" spans="1:8">
      <c r="B455" s="2" t="s">
        <v>658</v>
      </c>
      <c r="C455" s="3">
        <f>SUM(C437:C449)</f>
        <v>10.5</v>
      </c>
      <c r="E455" s="3">
        <f>SUM(E437:E449)</f>
        <v>0</v>
      </c>
      <c r="F455" s="3">
        <f>SUM(F437:F449)</f>
        <v>0</v>
      </c>
      <c r="G455" s="11">
        <f>SUM(G437:G449)</f>
        <v>3036</v>
      </c>
      <c r="H455" s="11">
        <f>SUM(H437:H449)</f>
        <v>36432</v>
      </c>
    </row>
    <row r="456" spans="1:8">
      <c r="B456" s="2" t="s">
        <v>623</v>
      </c>
      <c r="C456" s="3">
        <f>SUM(C450:C450)</f>
        <v>0.5</v>
      </c>
      <c r="E456" s="3">
        <f>SUM(E450:E450)</f>
        <v>0</v>
      </c>
      <c r="F456" s="3">
        <f>SUM(F450:F450)</f>
        <v>0</v>
      </c>
      <c r="G456" s="11">
        <f>SUM(G450:G450)</f>
        <v>140</v>
      </c>
      <c r="H456" s="11">
        <f>SUM(H450:H450)</f>
        <v>1680</v>
      </c>
    </row>
    <row r="457" spans="1:8">
      <c r="G457" s="11">
        <f>C457*D457</f>
        <v>0</v>
      </c>
      <c r="H457" s="11">
        <f>G457*12</f>
        <v>0</v>
      </c>
    </row>
    <row r="458" spans="1:8" ht="10.5" customHeight="1">
      <c r="G458" s="11">
        <f>C458*D458</f>
        <v>0</v>
      </c>
      <c r="H458" s="11">
        <f>G458*12</f>
        <v>0</v>
      </c>
    </row>
    <row r="459" spans="1:8" ht="15" customHeight="1">
      <c r="B459" s="803" t="s">
        <v>822</v>
      </c>
      <c r="C459" s="803"/>
      <c r="G459" s="11">
        <f>C459*D459</f>
        <v>0</v>
      </c>
      <c r="H459" s="11">
        <f>G459*12</f>
        <v>0</v>
      </c>
    </row>
    <row r="460" spans="1:8">
      <c r="A460" s="3" t="s">
        <v>597</v>
      </c>
      <c r="B460" s="4" t="s">
        <v>233</v>
      </c>
      <c r="C460" s="3">
        <v>1</v>
      </c>
      <c r="D460" s="3">
        <v>498.3</v>
      </c>
      <c r="G460" s="11">
        <f>ROUND(C460*D460,2)</f>
        <v>498.3</v>
      </c>
      <c r="H460" s="11">
        <f t="shared" ref="H460:H467" si="40">G460*12</f>
        <v>5979.6</v>
      </c>
    </row>
    <row r="461" spans="1:8">
      <c r="A461" s="3" t="s">
        <v>599</v>
      </c>
      <c r="B461" s="4" t="s">
        <v>234</v>
      </c>
      <c r="C461" s="3">
        <v>1</v>
      </c>
      <c r="D461" s="3">
        <v>406</v>
      </c>
      <c r="G461" s="11">
        <f t="shared" ref="G461:G467" si="41">ROUND(C461*D461,2)</f>
        <v>406</v>
      </c>
      <c r="H461" s="11">
        <f t="shared" si="40"/>
        <v>4872</v>
      </c>
    </row>
    <row r="462" spans="1:8">
      <c r="A462" s="3" t="s">
        <v>600</v>
      </c>
      <c r="B462" s="4" t="s">
        <v>648</v>
      </c>
      <c r="C462" s="3">
        <v>0.25</v>
      </c>
      <c r="D462" s="3">
        <v>441</v>
      </c>
      <c r="G462" s="11">
        <f t="shared" si="41"/>
        <v>110.25</v>
      </c>
      <c r="H462" s="11">
        <f t="shared" si="40"/>
        <v>1323</v>
      </c>
    </row>
    <row r="463" spans="1:8">
      <c r="A463" s="3" t="s">
        <v>601</v>
      </c>
      <c r="B463" s="4" t="s">
        <v>235</v>
      </c>
      <c r="C463" s="3">
        <v>0.5</v>
      </c>
      <c r="D463" s="3">
        <v>453</v>
      </c>
      <c r="G463" s="11">
        <f t="shared" si="41"/>
        <v>226.5</v>
      </c>
      <c r="H463" s="11">
        <f t="shared" si="40"/>
        <v>2718</v>
      </c>
    </row>
    <row r="464" spans="1:8">
      <c r="A464" s="3" t="s">
        <v>602</v>
      </c>
      <c r="B464" s="4" t="s">
        <v>754</v>
      </c>
      <c r="C464" s="3">
        <v>1.5</v>
      </c>
      <c r="D464" s="3">
        <v>406</v>
      </c>
      <c r="G464" s="11">
        <f t="shared" si="41"/>
        <v>609</v>
      </c>
      <c r="H464" s="11">
        <f t="shared" si="40"/>
        <v>7308</v>
      </c>
    </row>
    <row r="465" spans="1:8">
      <c r="A465" s="3" t="s">
        <v>603</v>
      </c>
      <c r="B465" s="4" t="s">
        <v>236</v>
      </c>
      <c r="C465" s="3">
        <v>1</v>
      </c>
      <c r="D465" s="3">
        <v>346</v>
      </c>
      <c r="G465" s="11">
        <f t="shared" si="41"/>
        <v>346</v>
      </c>
      <c r="H465" s="11">
        <f t="shared" si="40"/>
        <v>4152</v>
      </c>
    </row>
    <row r="466" spans="1:8">
      <c r="A466" s="3" t="s">
        <v>604</v>
      </c>
      <c r="B466" s="4" t="s">
        <v>237</v>
      </c>
      <c r="C466" s="3">
        <v>0.5</v>
      </c>
      <c r="D466" s="3">
        <v>381</v>
      </c>
      <c r="G466" s="11">
        <f t="shared" si="41"/>
        <v>190.5</v>
      </c>
      <c r="H466" s="11">
        <f t="shared" si="40"/>
        <v>2286</v>
      </c>
    </row>
    <row r="467" spans="1:8">
      <c r="A467" s="3" t="s">
        <v>605</v>
      </c>
      <c r="B467" s="4" t="s">
        <v>238</v>
      </c>
      <c r="C467" s="3">
        <v>1</v>
      </c>
      <c r="D467" s="3">
        <v>288</v>
      </c>
      <c r="G467" s="11">
        <f t="shared" si="41"/>
        <v>288</v>
      </c>
      <c r="H467" s="11">
        <f t="shared" si="40"/>
        <v>3456</v>
      </c>
    </row>
    <row r="468" spans="1:8" ht="16.5" customHeight="1">
      <c r="G468" s="11">
        <f t="shared" ref="G468:G518" si="42">C468*D468</f>
        <v>0</v>
      </c>
      <c r="H468" s="11">
        <f>G468*12</f>
        <v>0</v>
      </c>
    </row>
    <row r="469" spans="1:8">
      <c r="B469" s="2" t="s">
        <v>620</v>
      </c>
      <c r="C469" s="3">
        <f>SUM(C460:C467)</f>
        <v>6.75</v>
      </c>
      <c r="E469" s="3">
        <f>SUM(E460:E467)</f>
        <v>0</v>
      </c>
      <c r="F469" s="3">
        <f>SUM(F460:F467)</f>
        <v>0</v>
      </c>
      <c r="G469" s="11">
        <f>SUM(G460:G467)</f>
        <v>2674.55</v>
      </c>
      <c r="H469" s="11">
        <f>SUM(H460:H467)</f>
        <v>32094.6</v>
      </c>
    </row>
    <row r="470" spans="1:8">
      <c r="B470" s="2" t="s">
        <v>621</v>
      </c>
      <c r="C470" s="3">
        <f>SUM(C460:C463)</f>
        <v>2.75</v>
      </c>
      <c r="E470" s="3">
        <f>SUM(E460:E463)</f>
        <v>0</v>
      </c>
      <c r="F470" s="3">
        <f>SUM(F460:F463)</f>
        <v>0</v>
      </c>
      <c r="G470" s="11">
        <f>SUM(G460:G463)</f>
        <v>1241.05</v>
      </c>
      <c r="H470" s="11">
        <f>SUM(H460:H463)</f>
        <v>14892.6</v>
      </c>
    </row>
    <row r="471" spans="1:8">
      <c r="B471" s="2" t="s">
        <v>754</v>
      </c>
      <c r="C471" s="3">
        <f>SUM(C464:C466)</f>
        <v>3</v>
      </c>
      <c r="E471" s="3">
        <f>SUM(E464:E466)</f>
        <v>0</v>
      </c>
      <c r="F471" s="3">
        <f>SUM(F464:F466)</f>
        <v>0</v>
      </c>
      <c r="G471" s="11">
        <f>SUM(G464:G466)</f>
        <v>1145.5</v>
      </c>
      <c r="H471" s="11">
        <f>SUM(H464:H466)</f>
        <v>13746</v>
      </c>
    </row>
    <row r="472" spans="1:8">
      <c r="B472" s="2" t="s">
        <v>755</v>
      </c>
      <c r="C472" s="3">
        <f>C467</f>
        <v>1</v>
      </c>
      <c r="E472" s="3">
        <f>E467</f>
        <v>0</v>
      </c>
      <c r="F472" s="3">
        <f>F467</f>
        <v>0</v>
      </c>
      <c r="G472" s="11">
        <f>G467</f>
        <v>288</v>
      </c>
      <c r="H472" s="11">
        <f>H467</f>
        <v>3456</v>
      </c>
    </row>
    <row r="473" spans="1:8" ht="6" customHeight="1">
      <c r="G473" s="11">
        <f t="shared" si="42"/>
        <v>0</v>
      </c>
      <c r="H473" s="11">
        <f t="shared" ref="H473:H479" si="43">G473*12</f>
        <v>0</v>
      </c>
    </row>
    <row r="474" spans="1:8" ht="2.25" customHeight="1">
      <c r="G474" s="11">
        <f t="shared" si="42"/>
        <v>0</v>
      </c>
      <c r="H474" s="11">
        <f t="shared" si="43"/>
        <v>0</v>
      </c>
    </row>
    <row r="475" spans="1:8" ht="41.25" customHeight="1">
      <c r="B475" s="804" t="s">
        <v>823</v>
      </c>
      <c r="C475" s="804"/>
      <c r="D475" s="804"/>
      <c r="G475" s="11">
        <f t="shared" si="42"/>
        <v>0</v>
      </c>
      <c r="H475" s="11">
        <f t="shared" si="43"/>
        <v>0</v>
      </c>
    </row>
    <row r="476" spans="1:8" ht="16.5" customHeight="1">
      <c r="A476" s="3" t="s">
        <v>597</v>
      </c>
      <c r="B476" s="4" t="s">
        <v>659</v>
      </c>
      <c r="C476" s="3">
        <v>2.5</v>
      </c>
      <c r="D476" s="3">
        <v>458.75</v>
      </c>
      <c r="G476" s="11">
        <f t="shared" si="42"/>
        <v>1146.8800000000001</v>
      </c>
      <c r="H476" s="11">
        <f t="shared" si="43"/>
        <v>13762.56</v>
      </c>
    </row>
    <row r="477" spans="1:8" ht="28.5" customHeight="1">
      <c r="A477" s="3" t="s">
        <v>599</v>
      </c>
      <c r="B477" s="4" t="s">
        <v>239</v>
      </c>
      <c r="C477" s="3">
        <v>0.25</v>
      </c>
      <c r="D477" s="3">
        <v>346</v>
      </c>
      <c r="G477" s="11">
        <f t="shared" si="42"/>
        <v>86.5</v>
      </c>
      <c r="H477" s="11">
        <f t="shared" si="43"/>
        <v>1038</v>
      </c>
    </row>
    <row r="478" spans="1:8">
      <c r="A478" s="3" t="s">
        <v>600</v>
      </c>
      <c r="B478" s="4" t="s">
        <v>240</v>
      </c>
      <c r="C478" s="3">
        <v>1</v>
      </c>
      <c r="D478" s="3">
        <v>288</v>
      </c>
      <c r="G478" s="11">
        <f t="shared" si="42"/>
        <v>288</v>
      </c>
      <c r="H478" s="11">
        <f t="shared" si="43"/>
        <v>3456</v>
      </c>
    </row>
    <row r="479" spans="1:8">
      <c r="G479" s="11">
        <f t="shared" si="42"/>
        <v>0</v>
      </c>
      <c r="H479" s="11">
        <f t="shared" si="43"/>
        <v>0</v>
      </c>
    </row>
    <row r="480" spans="1:8">
      <c r="B480" s="2" t="s">
        <v>620</v>
      </c>
      <c r="C480" s="3">
        <f>SUM(C476:C478)</f>
        <v>3.75</v>
      </c>
      <c r="E480" s="3">
        <f>E476+E478</f>
        <v>0</v>
      </c>
      <c r="F480" s="3">
        <f>F476+F478</f>
        <v>0</v>
      </c>
      <c r="G480" s="11">
        <f>SUM(G476:G478)</f>
        <v>1521.38</v>
      </c>
      <c r="H480" s="11">
        <f>SUM(H476:H478)</f>
        <v>18256.560000000001</v>
      </c>
    </row>
    <row r="481" spans="1:8">
      <c r="B481" s="2" t="s">
        <v>621</v>
      </c>
      <c r="C481" s="3">
        <f>C476</f>
        <v>2.5</v>
      </c>
      <c r="E481" s="3">
        <f>E476</f>
        <v>0</v>
      </c>
      <c r="F481" s="3">
        <f>F476</f>
        <v>0</v>
      </c>
      <c r="G481" s="11">
        <f>G476</f>
        <v>1146.8800000000001</v>
      </c>
      <c r="H481" s="11">
        <f>H476</f>
        <v>13762.56</v>
      </c>
    </row>
    <row r="482" spans="1:8">
      <c r="B482" s="2" t="s">
        <v>760</v>
      </c>
      <c r="C482" s="3">
        <f>C477</f>
        <v>0.25</v>
      </c>
      <c r="G482" s="3">
        <f>G477</f>
        <v>86.5</v>
      </c>
      <c r="H482" s="3">
        <f>H477</f>
        <v>1038</v>
      </c>
    </row>
    <row r="483" spans="1:8">
      <c r="B483" s="2" t="s">
        <v>761</v>
      </c>
      <c r="G483" s="11"/>
      <c r="H483" s="11"/>
    </row>
    <row r="484" spans="1:8">
      <c r="B484" s="2" t="s">
        <v>623</v>
      </c>
      <c r="C484" s="3">
        <f>C478</f>
        <v>1</v>
      </c>
      <c r="E484" s="3">
        <f>E478</f>
        <v>0</v>
      </c>
      <c r="F484" s="3">
        <f>F478</f>
        <v>0</v>
      </c>
      <c r="G484" s="11">
        <f>G478</f>
        <v>288</v>
      </c>
      <c r="H484" s="11">
        <f>H478</f>
        <v>3456</v>
      </c>
    </row>
    <row r="485" spans="1:8">
      <c r="G485" s="11">
        <f t="shared" si="42"/>
        <v>0</v>
      </c>
      <c r="H485" s="11">
        <f>G485*12</f>
        <v>0</v>
      </c>
    </row>
    <row r="486" spans="1:8">
      <c r="G486" s="11">
        <f t="shared" si="42"/>
        <v>0</v>
      </c>
      <c r="H486" s="11">
        <f>G486*12</f>
        <v>0</v>
      </c>
    </row>
    <row r="487" spans="1:8" ht="25.5" customHeight="1">
      <c r="B487" s="804" t="s">
        <v>824</v>
      </c>
      <c r="C487" s="804"/>
      <c r="D487" s="804"/>
      <c r="E487" s="804"/>
      <c r="G487" s="11">
        <f t="shared" si="42"/>
        <v>0</v>
      </c>
      <c r="H487" s="11">
        <f>G487*12</f>
        <v>0</v>
      </c>
    </row>
    <row r="488" spans="1:8">
      <c r="A488" s="3" t="s">
        <v>756</v>
      </c>
      <c r="B488" s="4" t="s">
        <v>241</v>
      </c>
      <c r="C488" s="3">
        <v>0.5</v>
      </c>
      <c r="D488" s="3">
        <v>393</v>
      </c>
      <c r="G488" s="11">
        <f t="shared" ref="G488:G493" si="44">ROUND(C488*D488,2)</f>
        <v>196.5</v>
      </c>
      <c r="H488" s="11">
        <f t="shared" ref="H488:H493" si="45">G488*12</f>
        <v>2358</v>
      </c>
    </row>
    <row r="489" spans="1:8">
      <c r="A489" s="3" t="s">
        <v>600</v>
      </c>
      <c r="B489" s="4" t="s">
        <v>757</v>
      </c>
      <c r="C489" s="3">
        <v>1</v>
      </c>
      <c r="D489" s="3">
        <v>446.6</v>
      </c>
      <c r="G489" s="11">
        <f t="shared" si="44"/>
        <v>446.6</v>
      </c>
      <c r="H489" s="11">
        <f t="shared" si="45"/>
        <v>5359.2</v>
      </c>
    </row>
    <row r="490" spans="1:8">
      <c r="A490" s="3" t="s">
        <v>601</v>
      </c>
      <c r="B490" s="4" t="s">
        <v>758</v>
      </c>
      <c r="C490" s="3">
        <v>14</v>
      </c>
      <c r="D490" s="3">
        <v>373.25</v>
      </c>
      <c r="G490" s="11">
        <f t="shared" si="44"/>
        <v>5225.5</v>
      </c>
      <c r="H490" s="11">
        <f t="shared" si="45"/>
        <v>62706</v>
      </c>
    </row>
    <row r="491" spans="1:8">
      <c r="A491" s="3" t="s">
        <v>602</v>
      </c>
      <c r="B491" s="4" t="s">
        <v>759</v>
      </c>
      <c r="C491" s="3">
        <v>4.5</v>
      </c>
      <c r="D491" s="3">
        <v>373.25</v>
      </c>
      <c r="G491" s="11">
        <f t="shared" si="44"/>
        <v>1679.63</v>
      </c>
      <c r="H491" s="11">
        <f t="shared" si="45"/>
        <v>20155.560000000001</v>
      </c>
    </row>
    <row r="492" spans="1:8" ht="30">
      <c r="A492" s="3" t="s">
        <v>603</v>
      </c>
      <c r="B492" s="4" t="s">
        <v>242</v>
      </c>
      <c r="C492" s="3">
        <v>3</v>
      </c>
      <c r="D492" s="3">
        <v>288</v>
      </c>
      <c r="G492" s="11">
        <f t="shared" si="44"/>
        <v>864</v>
      </c>
      <c r="H492" s="11">
        <f t="shared" si="45"/>
        <v>10368</v>
      </c>
    </row>
    <row r="493" spans="1:8">
      <c r="A493" s="3" t="s">
        <v>604</v>
      </c>
      <c r="B493" s="4" t="s">
        <v>243</v>
      </c>
      <c r="C493" s="3">
        <v>13.5</v>
      </c>
      <c r="D493" s="3">
        <v>372</v>
      </c>
      <c r="G493" s="11">
        <f t="shared" si="44"/>
        <v>5022</v>
      </c>
      <c r="H493" s="11">
        <f t="shared" si="45"/>
        <v>60264</v>
      </c>
    </row>
    <row r="494" spans="1:8" ht="27.75" customHeight="1">
      <c r="G494" s="11">
        <f t="shared" si="42"/>
        <v>0</v>
      </c>
      <c r="H494" s="11">
        <f>G494*12</f>
        <v>0</v>
      </c>
    </row>
    <row r="495" spans="1:8">
      <c r="B495" s="2" t="s">
        <v>620</v>
      </c>
      <c r="C495" s="3">
        <f>SUM(C488:C493)</f>
        <v>36.5</v>
      </c>
      <c r="E495" s="3">
        <f>SUM(E488:E493)</f>
        <v>0</v>
      </c>
      <c r="F495" s="3">
        <f>SUM(F488:F493)</f>
        <v>0</v>
      </c>
      <c r="G495" s="11">
        <f>SUM(G488:G493)</f>
        <v>13434.23</v>
      </c>
      <c r="H495" s="11">
        <f>SUM(H488:H493)</f>
        <v>161210.76</v>
      </c>
    </row>
    <row r="496" spans="1:8">
      <c r="B496" s="2" t="s">
        <v>621</v>
      </c>
      <c r="C496" s="3">
        <f>SUM(C488)</f>
        <v>0.5</v>
      </c>
      <c r="G496" s="11">
        <f>SUM(G488)</f>
        <v>196.5</v>
      </c>
      <c r="H496" s="11">
        <f>SUM(H488)</f>
        <v>2358</v>
      </c>
    </row>
    <row r="497" spans="1:8">
      <c r="B497" s="2" t="s">
        <v>760</v>
      </c>
      <c r="C497" s="3">
        <f>C490+C491+C489</f>
        <v>19.5</v>
      </c>
      <c r="E497" s="3">
        <f>E490+E491+E489</f>
        <v>0</v>
      </c>
      <c r="F497" s="3">
        <f>F490+F491+F489</f>
        <v>0</v>
      </c>
      <c r="G497" s="11">
        <f>G490+G491+G489</f>
        <v>7351.73</v>
      </c>
      <c r="H497" s="11">
        <f>H490+H491+H489</f>
        <v>88220.76</v>
      </c>
    </row>
    <row r="498" spans="1:8">
      <c r="B498" s="2" t="s">
        <v>761</v>
      </c>
      <c r="C498" s="3">
        <f>C492</f>
        <v>3</v>
      </c>
      <c r="E498" s="3">
        <f t="shared" ref="E498:H499" si="46">E492</f>
        <v>0</v>
      </c>
      <c r="F498" s="3">
        <f t="shared" si="46"/>
        <v>0</v>
      </c>
      <c r="G498" s="11">
        <f t="shared" si="46"/>
        <v>864</v>
      </c>
      <c r="H498" s="11">
        <f t="shared" si="46"/>
        <v>10368</v>
      </c>
    </row>
    <row r="499" spans="1:8">
      <c r="B499" s="2" t="s">
        <v>623</v>
      </c>
      <c r="C499" s="3">
        <f>C493</f>
        <v>13.5</v>
      </c>
      <c r="E499" s="3">
        <f t="shared" si="46"/>
        <v>0</v>
      </c>
      <c r="F499" s="3">
        <f t="shared" si="46"/>
        <v>0</v>
      </c>
      <c r="G499" s="11">
        <f t="shared" si="46"/>
        <v>5022</v>
      </c>
      <c r="H499" s="11">
        <f t="shared" si="46"/>
        <v>60264</v>
      </c>
    </row>
    <row r="500" spans="1:8">
      <c r="G500" s="11">
        <f t="shared" si="42"/>
        <v>0</v>
      </c>
      <c r="H500" s="11">
        <f>G500*12</f>
        <v>0</v>
      </c>
    </row>
    <row r="501" spans="1:8" ht="24.75" customHeight="1">
      <c r="G501" s="11">
        <f t="shared" si="42"/>
        <v>0</v>
      </c>
      <c r="H501" s="11">
        <f>G501*12</f>
        <v>0</v>
      </c>
    </row>
    <row r="502" spans="1:8" ht="29.25" customHeight="1">
      <c r="B502" s="70" t="s">
        <v>825</v>
      </c>
      <c r="G502" s="11">
        <f t="shared" si="42"/>
        <v>0</v>
      </c>
      <c r="H502" s="11">
        <f>G502*12</f>
        <v>0</v>
      </c>
    </row>
    <row r="503" spans="1:8">
      <c r="A503" s="3" t="s">
        <v>597</v>
      </c>
      <c r="B503" s="4" t="s">
        <v>762</v>
      </c>
      <c r="C503" s="3">
        <v>1</v>
      </c>
      <c r="D503" s="3">
        <v>554.29999999999995</v>
      </c>
      <c r="G503" s="11">
        <f t="shared" si="42"/>
        <v>554.29999999999995</v>
      </c>
      <c r="H503" s="11">
        <f t="shared" ref="H503:H512" si="47">G503*12</f>
        <v>6651.6</v>
      </c>
    </row>
    <row r="504" spans="1:8">
      <c r="A504" s="3" t="s">
        <v>599</v>
      </c>
      <c r="B504" s="4" t="s">
        <v>763</v>
      </c>
      <c r="C504" s="3">
        <v>1</v>
      </c>
      <c r="D504" s="3">
        <v>499.1</v>
      </c>
      <c r="G504" s="11">
        <f t="shared" si="42"/>
        <v>499.1</v>
      </c>
      <c r="H504" s="11">
        <f t="shared" si="47"/>
        <v>5989.2</v>
      </c>
    </row>
    <row r="505" spans="1:8" ht="45">
      <c r="A505" s="3" t="s">
        <v>600</v>
      </c>
      <c r="B505" s="4" t="s">
        <v>808</v>
      </c>
      <c r="C505" s="3">
        <v>0.5</v>
      </c>
      <c r="D505" s="3">
        <v>321</v>
      </c>
      <c r="G505" s="11">
        <f t="shared" si="42"/>
        <v>160.5</v>
      </c>
      <c r="H505" s="11">
        <f t="shared" si="47"/>
        <v>1926</v>
      </c>
    </row>
    <row r="506" spans="1:8" ht="30">
      <c r="A506" s="3" t="s">
        <v>601</v>
      </c>
      <c r="B506" s="4" t="s">
        <v>783</v>
      </c>
      <c r="C506" s="3">
        <v>1</v>
      </c>
      <c r="D506" s="3">
        <v>346</v>
      </c>
      <c r="G506" s="11">
        <f t="shared" si="42"/>
        <v>346</v>
      </c>
      <c r="H506" s="11">
        <f t="shared" si="47"/>
        <v>4152</v>
      </c>
    </row>
    <row r="507" spans="1:8">
      <c r="A507" s="3" t="s">
        <v>602</v>
      </c>
      <c r="B507" s="4" t="s">
        <v>784</v>
      </c>
      <c r="C507" s="3">
        <v>1</v>
      </c>
      <c r="D507" s="3">
        <v>310</v>
      </c>
      <c r="G507" s="11">
        <f t="shared" si="42"/>
        <v>310</v>
      </c>
      <c r="H507" s="11">
        <f t="shared" si="47"/>
        <v>3720</v>
      </c>
    </row>
    <row r="508" spans="1:8" ht="30">
      <c r="A508" s="3" t="s">
        <v>603</v>
      </c>
      <c r="B508" s="4" t="s">
        <v>785</v>
      </c>
      <c r="C508" s="3">
        <v>1</v>
      </c>
      <c r="D508" s="3">
        <v>310</v>
      </c>
      <c r="G508" s="11">
        <f t="shared" si="42"/>
        <v>310</v>
      </c>
      <c r="H508" s="11">
        <f t="shared" si="47"/>
        <v>3720</v>
      </c>
    </row>
    <row r="509" spans="1:8" ht="30">
      <c r="A509" s="3" t="s">
        <v>604</v>
      </c>
      <c r="B509" s="4" t="s">
        <v>801</v>
      </c>
      <c r="C509" s="3">
        <v>1</v>
      </c>
      <c r="D509" s="3">
        <v>310</v>
      </c>
      <c r="G509" s="11">
        <f>C509*D509</f>
        <v>310</v>
      </c>
      <c r="H509" s="11">
        <f t="shared" si="47"/>
        <v>3720</v>
      </c>
    </row>
    <row r="510" spans="1:8">
      <c r="A510" s="3" t="s">
        <v>605</v>
      </c>
      <c r="B510" s="4" t="s">
        <v>802</v>
      </c>
      <c r="C510" s="3">
        <v>1.5</v>
      </c>
      <c r="D510" s="3">
        <v>321</v>
      </c>
      <c r="G510" s="11">
        <f>C510*D510</f>
        <v>481.5</v>
      </c>
      <c r="H510" s="11">
        <f t="shared" si="47"/>
        <v>5778</v>
      </c>
    </row>
    <row r="511" spans="1:8">
      <c r="A511" s="3" t="s">
        <v>606</v>
      </c>
      <c r="B511" s="4" t="s">
        <v>803</v>
      </c>
      <c r="C511" s="3">
        <v>1.5</v>
      </c>
      <c r="D511" s="3">
        <v>300</v>
      </c>
      <c r="G511" s="11">
        <f>C511*D511</f>
        <v>450</v>
      </c>
      <c r="H511" s="11">
        <f t="shared" si="47"/>
        <v>5400</v>
      </c>
    </row>
    <row r="512" spans="1:8">
      <c r="A512" s="3" t="s">
        <v>607</v>
      </c>
      <c r="B512" s="4" t="s">
        <v>626</v>
      </c>
      <c r="C512" s="3">
        <v>1</v>
      </c>
      <c r="D512" s="3">
        <v>300</v>
      </c>
      <c r="G512" s="11">
        <f t="shared" si="42"/>
        <v>300</v>
      </c>
      <c r="H512" s="11">
        <f t="shared" si="47"/>
        <v>3600</v>
      </c>
    </row>
    <row r="513" spans="1:8" ht="23.25" customHeight="1">
      <c r="G513" s="11">
        <f t="shared" si="42"/>
        <v>0</v>
      </c>
      <c r="H513" s="11">
        <f>G513*12</f>
        <v>0</v>
      </c>
    </row>
    <row r="514" spans="1:8">
      <c r="B514" s="2" t="s">
        <v>620</v>
      </c>
      <c r="C514" s="3">
        <f>SUM(C503:C512)</f>
        <v>10.5</v>
      </c>
      <c r="E514" s="3">
        <f>E503+E504+E505+E506+E507+E508+E512</f>
        <v>0</v>
      </c>
      <c r="F514" s="3">
        <f>F503+F504+F505+F506+F507+F508+F512</f>
        <v>0</v>
      </c>
      <c r="G514" s="11">
        <f>SUM(G503:G512)</f>
        <v>3721.4</v>
      </c>
      <c r="H514" s="11">
        <f>SUM(H503:H512)</f>
        <v>44656.800000000003</v>
      </c>
    </row>
    <row r="515" spans="1:8">
      <c r="B515" s="2" t="s">
        <v>623</v>
      </c>
      <c r="C515" s="3">
        <f>SUM(C503:C512)</f>
        <v>10.5</v>
      </c>
      <c r="E515" s="3">
        <f>E503+E504+E505+E506+E507+E508+E512</f>
        <v>0</v>
      </c>
      <c r="F515" s="3">
        <f>F503+F504+F505+F506+F507+F508+F512</f>
        <v>0</v>
      </c>
      <c r="G515" s="11">
        <f>SUM(G503:G512)</f>
        <v>3721.4</v>
      </c>
      <c r="H515" s="11">
        <f>SUM(H503:H512)</f>
        <v>44656.800000000003</v>
      </c>
    </row>
    <row r="516" spans="1:8">
      <c r="G516" s="11">
        <f t="shared" si="42"/>
        <v>0</v>
      </c>
      <c r="H516" s="11">
        <f>G516*12</f>
        <v>0</v>
      </c>
    </row>
    <row r="517" spans="1:8" ht="7.5" customHeight="1">
      <c r="G517" s="11">
        <f t="shared" si="42"/>
        <v>0</v>
      </c>
      <c r="H517" s="11">
        <f>G517*12</f>
        <v>0</v>
      </c>
    </row>
    <row r="518" spans="1:8" ht="30.75" customHeight="1">
      <c r="B518" s="804" t="s">
        <v>826</v>
      </c>
      <c r="C518" s="804"/>
      <c r="G518" s="11">
        <f t="shared" si="42"/>
        <v>0</v>
      </c>
      <c r="H518" s="11">
        <f>G518*12</f>
        <v>0</v>
      </c>
    </row>
    <row r="519" spans="1:8">
      <c r="A519" s="3" t="s">
        <v>597</v>
      </c>
      <c r="B519" s="4" t="s">
        <v>41</v>
      </c>
      <c r="C519" s="3">
        <v>1</v>
      </c>
      <c r="D519" s="3">
        <v>300</v>
      </c>
      <c r="G519" s="11">
        <f>ROUND(C519*D519,2)</f>
        <v>300</v>
      </c>
      <c r="H519" s="11">
        <f t="shared" ref="H519:H533" si="48">G519*12</f>
        <v>3600</v>
      </c>
    </row>
    <row r="520" spans="1:8">
      <c r="A520" s="3" t="s">
        <v>599</v>
      </c>
      <c r="B520" s="4" t="s">
        <v>764</v>
      </c>
      <c r="C520" s="3">
        <v>2</v>
      </c>
      <c r="D520" s="3">
        <v>290</v>
      </c>
      <c r="G520" s="11">
        <f t="shared" ref="G520:G533" si="49">ROUND(C520*D520,2)</f>
        <v>580</v>
      </c>
      <c r="H520" s="11">
        <f t="shared" si="48"/>
        <v>6960</v>
      </c>
    </row>
    <row r="521" spans="1:8">
      <c r="A521" s="3" t="s">
        <v>600</v>
      </c>
      <c r="B521" s="4" t="s">
        <v>765</v>
      </c>
      <c r="C521" s="3">
        <v>1</v>
      </c>
      <c r="D521" s="3">
        <v>288</v>
      </c>
      <c r="G521" s="11">
        <f t="shared" si="49"/>
        <v>288</v>
      </c>
      <c r="H521" s="11">
        <f t="shared" si="48"/>
        <v>3456</v>
      </c>
    </row>
    <row r="522" spans="1:8">
      <c r="A522" s="3" t="s">
        <v>601</v>
      </c>
      <c r="B522" s="4" t="s">
        <v>766</v>
      </c>
      <c r="C522" s="3">
        <v>1</v>
      </c>
      <c r="D522" s="3">
        <v>290</v>
      </c>
      <c r="G522" s="11">
        <f t="shared" si="49"/>
        <v>290</v>
      </c>
      <c r="H522" s="11">
        <f t="shared" si="48"/>
        <v>3480</v>
      </c>
    </row>
    <row r="523" spans="1:8">
      <c r="A523" s="3" t="s">
        <v>602</v>
      </c>
      <c r="B523" s="4" t="s">
        <v>767</v>
      </c>
      <c r="C523" s="3">
        <v>1</v>
      </c>
      <c r="D523" s="3">
        <v>372</v>
      </c>
      <c r="G523" s="11">
        <f t="shared" si="49"/>
        <v>372</v>
      </c>
      <c r="H523" s="11">
        <f t="shared" si="48"/>
        <v>4464</v>
      </c>
    </row>
    <row r="524" spans="1:8">
      <c r="A524" s="3" t="s">
        <v>603</v>
      </c>
      <c r="B524" s="4" t="s">
        <v>768</v>
      </c>
      <c r="C524" s="3">
        <v>1</v>
      </c>
      <c r="D524" s="3">
        <v>290</v>
      </c>
      <c r="G524" s="11">
        <f t="shared" si="49"/>
        <v>290</v>
      </c>
      <c r="H524" s="11">
        <f t="shared" si="48"/>
        <v>3480</v>
      </c>
    </row>
    <row r="525" spans="1:8">
      <c r="A525" s="3" t="s">
        <v>604</v>
      </c>
      <c r="B525" s="4" t="s">
        <v>244</v>
      </c>
      <c r="C525" s="3">
        <v>1.5</v>
      </c>
      <c r="D525" s="3">
        <v>348</v>
      </c>
      <c r="G525" s="11">
        <f t="shared" si="49"/>
        <v>522</v>
      </c>
      <c r="H525" s="11">
        <f t="shared" si="48"/>
        <v>6264</v>
      </c>
    </row>
    <row r="526" spans="1:8" ht="30">
      <c r="A526" s="3" t="s">
        <v>605</v>
      </c>
      <c r="B526" s="4" t="s">
        <v>245</v>
      </c>
      <c r="C526" s="3">
        <v>3</v>
      </c>
      <c r="D526" s="3">
        <v>280</v>
      </c>
      <c r="G526" s="11">
        <f t="shared" si="49"/>
        <v>840</v>
      </c>
      <c r="H526" s="11">
        <f t="shared" si="48"/>
        <v>10080</v>
      </c>
    </row>
    <row r="527" spans="1:8">
      <c r="A527" s="3" t="s">
        <v>606</v>
      </c>
      <c r="B527" s="4" t="s">
        <v>769</v>
      </c>
      <c r="C527" s="3">
        <v>4.5</v>
      </c>
      <c r="D527" s="3">
        <v>280</v>
      </c>
      <c r="G527" s="11">
        <f t="shared" si="49"/>
        <v>1260</v>
      </c>
      <c r="H527" s="11">
        <f t="shared" si="48"/>
        <v>15120</v>
      </c>
    </row>
    <row r="528" spans="1:8" ht="45">
      <c r="A528" s="3" t="s">
        <v>607</v>
      </c>
      <c r="B528" s="4" t="s">
        <v>42</v>
      </c>
      <c r="C528" s="3">
        <v>5.75</v>
      </c>
      <c r="D528" s="3">
        <v>300</v>
      </c>
      <c r="G528" s="11">
        <f t="shared" si="49"/>
        <v>1725</v>
      </c>
      <c r="H528" s="11">
        <f t="shared" si="48"/>
        <v>20700</v>
      </c>
    </row>
    <row r="529" spans="1:8" ht="30">
      <c r="A529" s="3" t="s">
        <v>608</v>
      </c>
      <c r="B529" s="4" t="s">
        <v>356</v>
      </c>
      <c r="C529" s="3">
        <v>2</v>
      </c>
      <c r="D529" s="3">
        <v>300</v>
      </c>
      <c r="G529" s="11">
        <f t="shared" si="49"/>
        <v>600</v>
      </c>
      <c r="H529" s="11">
        <f t="shared" si="48"/>
        <v>7200</v>
      </c>
    </row>
    <row r="530" spans="1:8" ht="13.5" customHeight="1">
      <c r="G530" s="11"/>
      <c r="H530" s="11"/>
    </row>
    <row r="531" spans="1:8">
      <c r="A531" s="3" t="s">
        <v>609</v>
      </c>
      <c r="B531" s="4" t="s">
        <v>43</v>
      </c>
      <c r="C531" s="3">
        <v>1</v>
      </c>
      <c r="D531" s="3">
        <v>336</v>
      </c>
      <c r="G531" s="11">
        <f t="shared" si="49"/>
        <v>336</v>
      </c>
      <c r="H531" s="11">
        <f t="shared" si="48"/>
        <v>4032</v>
      </c>
    </row>
    <row r="532" spans="1:8">
      <c r="A532" s="3" t="s">
        <v>611</v>
      </c>
      <c r="B532" s="4" t="s">
        <v>771</v>
      </c>
      <c r="C532" s="3">
        <v>4</v>
      </c>
      <c r="D532" s="3">
        <v>288</v>
      </c>
      <c r="G532" s="11">
        <f t="shared" si="49"/>
        <v>1152</v>
      </c>
      <c r="H532" s="11">
        <f t="shared" si="48"/>
        <v>13824</v>
      </c>
    </row>
    <row r="533" spans="1:8">
      <c r="A533" s="3" t="s">
        <v>613</v>
      </c>
      <c r="B533" s="4" t="s">
        <v>44</v>
      </c>
      <c r="C533" s="3">
        <v>0.5</v>
      </c>
      <c r="D533" s="3">
        <v>288</v>
      </c>
      <c r="G533" s="11">
        <f t="shared" si="49"/>
        <v>144</v>
      </c>
      <c r="H533" s="11">
        <f t="shared" si="48"/>
        <v>1728</v>
      </c>
    </row>
    <row r="534" spans="1:8" ht="61.5" customHeight="1">
      <c r="B534" s="2" t="s">
        <v>620</v>
      </c>
      <c r="C534" s="3">
        <f>SUM(C519:C533)</f>
        <v>29.25</v>
      </c>
      <c r="G534" s="11">
        <f>SUM(G519:G533)</f>
        <v>8699</v>
      </c>
      <c r="H534" s="11">
        <f>SUM(H519:H533)</f>
        <v>104388</v>
      </c>
    </row>
    <row r="535" spans="1:8">
      <c r="B535" s="2" t="s">
        <v>623</v>
      </c>
      <c r="C535" s="3">
        <f>SUM(C519:C533)</f>
        <v>29.25</v>
      </c>
      <c r="E535" s="3">
        <f>SUM(E519:E532)</f>
        <v>0</v>
      </c>
      <c r="F535" s="3">
        <f>SUM(F519:F532)</f>
        <v>0</v>
      </c>
      <c r="G535" s="11">
        <f>SUM(G519:G533)</f>
        <v>8699</v>
      </c>
      <c r="H535" s="11">
        <f>SUM(H519:H533)</f>
        <v>104388</v>
      </c>
    </row>
    <row r="536" spans="1:8" ht="15.75" customHeight="1">
      <c r="G536" s="11">
        <f>C536*D536</f>
        <v>0</v>
      </c>
      <c r="H536" s="11">
        <f>G536*12</f>
        <v>0</v>
      </c>
    </row>
    <row r="537" spans="1:8">
      <c r="B537" s="2"/>
    </row>
    <row r="538" spans="1:8">
      <c r="B538" s="2"/>
    </row>
    <row r="539" spans="1:8" ht="8.25" customHeight="1">
      <c r="B539" s="2"/>
    </row>
    <row r="540" spans="1:8" hidden="1">
      <c r="B540" s="2"/>
    </row>
    <row r="541" spans="1:8" hidden="1">
      <c r="B541" s="2"/>
    </row>
    <row r="542" spans="1:8" ht="15" hidden="1" customHeight="1">
      <c r="B542" s="2"/>
    </row>
    <row r="543" spans="1:8">
      <c r="G543" s="3">
        <f>C543*D543</f>
        <v>0</v>
      </c>
      <c r="H543" s="3">
        <f>G543*12</f>
        <v>0</v>
      </c>
    </row>
    <row r="544" spans="1:8">
      <c r="G544" s="3">
        <f>C544*D544</f>
        <v>0</v>
      </c>
      <c r="H544" s="3">
        <f>G544*12</f>
        <v>0</v>
      </c>
    </row>
    <row r="545" spans="2:8">
      <c r="G545" s="3">
        <f>C545*D545</f>
        <v>0</v>
      </c>
      <c r="H545" s="3">
        <f>G545*12</f>
        <v>0</v>
      </c>
    </row>
    <row r="546" spans="2:8">
      <c r="B546" s="2" t="s">
        <v>620</v>
      </c>
      <c r="C546" s="3">
        <f>C49+C65+C78+C89+C104+C118+C135+C153+C163+C175+C186+C204+C218+C253+C269+C286+C306+C321+C336+C375+C452+C469+C480+C495+C534+C514</f>
        <v>482.5</v>
      </c>
      <c r="G546" s="11">
        <f>G49+G65+G78+G89+G104+G118+G135+G153+G163+G175+G186+G204+G218+G253+G269+G286+G306+G321+G336+G375+G452+G469+G480+G495+G534+G514</f>
        <v>179542.15</v>
      </c>
      <c r="H546" s="11">
        <f>H49+H65+H78+H89+H104+H118+H135+H153+H163+H175+H186+H204+H218+H253+H269+H286+H306+H321+H336+H375+H452+H469+H480+H495+H534+H514</f>
        <v>2154505.7999999998</v>
      </c>
    </row>
    <row r="547" spans="2:8">
      <c r="B547" s="2" t="s">
        <v>621</v>
      </c>
      <c r="C547" s="3">
        <f>C50+C66+C79+C90+C105+C119+C136+C154+C164+C176+C187+C205+C219+C254+C270+C287+C307+C322+C337+C376+C453+C470+C481+C496</f>
        <v>92.25</v>
      </c>
      <c r="D547" s="3">
        <f>D50+D66+D79+D90+D105+D119+D136+D154+D164+D176+D187+D205+D219+D254+D270+D287+D307+D322+D337+D376+D453+D470+D481+D496</f>
        <v>0</v>
      </c>
      <c r="E547" s="3">
        <f>E50+E66+E79+E90+E105+E119+E136+E154+E164+E176+E187+E205+E219+E254+E270+E287+E307+E322+E337+E376+E453+E470+E481+E496</f>
        <v>0</v>
      </c>
      <c r="G547" s="11">
        <f t="shared" ref="G547:H549" si="50">G50+G66+G79+G90+G105+G119+G136+G154+G164+G176+G187+G205+G219+G254+G270+G287+G307+G322+G337+G376+G453+G470+G481+G496</f>
        <v>45365.95</v>
      </c>
      <c r="H547" s="11">
        <f t="shared" si="50"/>
        <v>544391.4</v>
      </c>
    </row>
    <row r="548" spans="2:8">
      <c r="B548" s="2" t="s">
        <v>760</v>
      </c>
      <c r="C548" s="3">
        <f>C51+C67+C80+C91+C106+C120+C137+C155+C165+C177+C188+C206+C220+C255+C271+C288+C308+C323+C338+C377+C454+C471+C482+C497</f>
        <v>204</v>
      </c>
      <c r="D548" s="3">
        <f>D51+D67+D80+D91+D106+D120+D137+D155+D165+D177+D188+D206+D220+D255+D271+D288+D308+D323+D338+D377+D454+D471+D482+D497</f>
        <v>0</v>
      </c>
      <c r="G548" s="11">
        <f t="shared" si="50"/>
        <v>75819.7</v>
      </c>
      <c r="H548" s="11">
        <f t="shared" si="50"/>
        <v>909836.4</v>
      </c>
    </row>
    <row r="549" spans="2:8">
      <c r="B549" s="2" t="s">
        <v>761</v>
      </c>
      <c r="C549" s="3">
        <f>C52+C68+C81+C92+C107+C121+C138+C156+C166+C178+C189+C207+C221+C256+C272+C289+C309+C324+C339+C378+C455+C472+C483+C498</f>
        <v>103.75</v>
      </c>
      <c r="D549" s="3">
        <f>D52+D68+D81+D92+D107+D121+D138+D156+D166+D178+D189+D207+D221+D256+D272+D289+D309+D324+D339+D378+D455+D472+D483+D498</f>
        <v>0</v>
      </c>
      <c r="E549" s="3">
        <f>E52+E68+E81+E92+E107+E121+E138+E156+E166+E178+E189+E207+E221+E256+E272+E289+E309+E324+E339+E378+E455+E472+E483+E498</f>
        <v>0</v>
      </c>
      <c r="F549" s="3">
        <f>F52+F68+F81+F92+F107+F121+F138+F156+F166+F178+F189+F207+F221+F256+F272+F289+F309+F324+F339+F378+F455+F472+F483+F498</f>
        <v>0</v>
      </c>
      <c r="G549" s="11">
        <f t="shared" si="50"/>
        <v>31299.599999999999</v>
      </c>
      <c r="H549" s="11">
        <f t="shared" si="50"/>
        <v>375595.2</v>
      </c>
    </row>
    <row r="550" spans="2:8">
      <c r="B550" s="2" t="s">
        <v>623</v>
      </c>
      <c r="C550" s="3">
        <f t="shared" ref="C550:H550" si="51">C53+C69+C82+C93+C108+C122+C139+C157+C167+C179+C190+C208+C222+C257+C273+C290+C310+C325+C340+C379+C456+C473+C484+C499+C515+C535</f>
        <v>82.5</v>
      </c>
      <c r="D550" s="3">
        <f t="shared" si="51"/>
        <v>0</v>
      </c>
      <c r="E550" s="3">
        <f t="shared" si="51"/>
        <v>0</v>
      </c>
      <c r="F550" s="3">
        <f t="shared" si="51"/>
        <v>0</v>
      </c>
      <c r="G550" s="11">
        <f t="shared" si="51"/>
        <v>27056.9</v>
      </c>
      <c r="H550" s="11">
        <f t="shared" si="51"/>
        <v>324682.8</v>
      </c>
    </row>
    <row r="551" spans="2:8" ht="45.75" customHeight="1">
      <c r="G551" s="3">
        <f>C551*D551</f>
        <v>0</v>
      </c>
      <c r="H551" s="3">
        <f>G551*12</f>
        <v>0</v>
      </c>
    </row>
    <row r="552" spans="2:8">
      <c r="B552" s="4" t="s">
        <v>772</v>
      </c>
      <c r="G552" s="806" t="s">
        <v>827</v>
      </c>
      <c r="H552" s="806"/>
    </row>
    <row r="553" spans="2:8">
      <c r="B553" s="807" t="s">
        <v>830</v>
      </c>
      <c r="C553" s="807"/>
      <c r="D553" s="807"/>
      <c r="G553" s="801" t="s">
        <v>828</v>
      </c>
      <c r="H553" s="801"/>
    </row>
    <row r="554" spans="2:8">
      <c r="B554" s="4" t="s">
        <v>773</v>
      </c>
      <c r="G554" s="801" t="s">
        <v>829</v>
      </c>
      <c r="H554" s="801"/>
    </row>
    <row r="555" spans="2:8">
      <c r="H555" s="3">
        <f t="shared" ref="H555:H567" si="52">G555*12</f>
        <v>0</v>
      </c>
    </row>
    <row r="556" spans="2:8">
      <c r="H556" s="3">
        <f t="shared" si="52"/>
        <v>0</v>
      </c>
    </row>
    <row r="557" spans="2:8">
      <c r="H557" s="3">
        <f t="shared" si="52"/>
        <v>0</v>
      </c>
    </row>
    <row r="558" spans="2:8">
      <c r="H558" s="3">
        <f t="shared" si="52"/>
        <v>0</v>
      </c>
    </row>
    <row r="559" spans="2:8">
      <c r="H559" s="3">
        <f t="shared" si="52"/>
        <v>0</v>
      </c>
    </row>
    <row r="560" spans="2:8">
      <c r="H560" s="3">
        <f t="shared" si="52"/>
        <v>0</v>
      </c>
    </row>
    <row r="561" spans="8:8">
      <c r="H561" s="3">
        <f t="shared" si="52"/>
        <v>0</v>
      </c>
    </row>
    <row r="562" spans="8:8">
      <c r="H562" s="3">
        <f t="shared" si="52"/>
        <v>0</v>
      </c>
    </row>
    <row r="563" spans="8:8">
      <c r="H563" s="3">
        <f t="shared" si="52"/>
        <v>0</v>
      </c>
    </row>
    <row r="564" spans="8:8">
      <c r="H564" s="3">
        <f t="shared" si="52"/>
        <v>0</v>
      </c>
    </row>
    <row r="565" spans="8:8">
      <c r="H565" s="3">
        <f t="shared" si="52"/>
        <v>0</v>
      </c>
    </row>
    <row r="566" spans="8:8">
      <c r="H566" s="3">
        <f t="shared" si="52"/>
        <v>0</v>
      </c>
    </row>
    <row r="567" spans="8:8">
      <c r="H567" s="3">
        <f t="shared" si="52"/>
        <v>0</v>
      </c>
    </row>
  </sheetData>
  <mergeCells count="40">
    <mergeCell ref="B312:G312"/>
    <mergeCell ref="B292:F292"/>
    <mergeCell ref="B140:C140"/>
    <mergeCell ref="B293:D293"/>
    <mergeCell ref="B224:E224"/>
    <mergeCell ref="B159:C159"/>
    <mergeCell ref="B275:F275"/>
    <mergeCell ref="B261:D261"/>
    <mergeCell ref="B170:C170"/>
    <mergeCell ref="B210:D210"/>
    <mergeCell ref="F1:G1"/>
    <mergeCell ref="A1:B1"/>
    <mergeCell ref="A2:B2"/>
    <mergeCell ref="A3:B3"/>
    <mergeCell ref="E3:H3"/>
    <mergeCell ref="E2:H2"/>
    <mergeCell ref="G554:H554"/>
    <mergeCell ref="B553:D553"/>
    <mergeCell ref="G553:H553"/>
    <mergeCell ref="B459:C459"/>
    <mergeCell ref="G552:H552"/>
    <mergeCell ref="B518:C518"/>
    <mergeCell ref="B487:E487"/>
    <mergeCell ref="B475:D475"/>
    <mergeCell ref="B342:D342"/>
    <mergeCell ref="B327:E327"/>
    <mergeCell ref="B95:D95"/>
    <mergeCell ref="A4:B4"/>
    <mergeCell ref="B55:D55"/>
    <mergeCell ref="E6:H6"/>
    <mergeCell ref="A13:H13"/>
    <mergeCell ref="E8:H8"/>
    <mergeCell ref="A14:H14"/>
    <mergeCell ref="E7:H7"/>
    <mergeCell ref="E4:H4"/>
    <mergeCell ref="E5:H5"/>
    <mergeCell ref="B124:E124"/>
    <mergeCell ref="B225:E225"/>
    <mergeCell ref="B182:D182"/>
    <mergeCell ref="B192:D192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4" zoomScale="75" workbookViewId="0">
      <selection activeCell="F7" sqref="F7"/>
    </sheetView>
  </sheetViews>
  <sheetFormatPr defaultRowHeight="12.75"/>
  <cols>
    <col min="1" max="1" width="33.85546875" customWidth="1"/>
    <col min="2" max="2" width="9.140625" style="45" customWidth="1"/>
    <col min="3" max="3" width="9.140625" style="47" customWidth="1"/>
    <col min="4" max="4" width="35" customWidth="1"/>
  </cols>
  <sheetData>
    <row r="1" spans="1:4" ht="18">
      <c r="A1" s="813" t="s">
        <v>46</v>
      </c>
      <c r="B1" s="813"/>
      <c r="C1" s="813"/>
      <c r="D1" s="813"/>
    </row>
    <row r="3" spans="1:4" ht="6.75" customHeight="1" thickBot="1"/>
    <row r="4" spans="1:4" ht="17.25" thickTop="1" thickBot="1">
      <c r="A4" s="814" t="s">
        <v>833</v>
      </c>
      <c r="B4" s="815"/>
      <c r="C4" s="816" t="s">
        <v>834</v>
      </c>
      <c r="D4" s="817"/>
    </row>
    <row r="5" spans="1:4" ht="17.25" thickTop="1" thickBot="1">
      <c r="A5" s="820" t="s">
        <v>621</v>
      </c>
      <c r="B5" s="821"/>
      <c r="C5" s="821"/>
      <c r="D5" s="822"/>
    </row>
    <row r="6" spans="1:4" ht="25.5" customHeight="1" thickTop="1">
      <c r="A6" s="34" t="s">
        <v>835</v>
      </c>
      <c r="B6" s="55">
        <v>2.75</v>
      </c>
      <c r="C6" s="823">
        <v>3.5</v>
      </c>
      <c r="D6" s="818" t="s">
        <v>837</v>
      </c>
    </row>
    <row r="7" spans="1:4" ht="30" customHeight="1">
      <c r="A7" s="38" t="s">
        <v>831</v>
      </c>
      <c r="B7" s="39">
        <v>0.75</v>
      </c>
      <c r="C7" s="824"/>
      <c r="D7" s="819"/>
    </row>
    <row r="8" spans="1:4" ht="15">
      <c r="A8" s="837" t="s">
        <v>639</v>
      </c>
      <c r="B8" s="832">
        <v>1.5</v>
      </c>
      <c r="C8" s="21">
        <v>0.5</v>
      </c>
      <c r="D8" s="26" t="s">
        <v>840</v>
      </c>
    </row>
    <row r="9" spans="1:4" ht="15">
      <c r="A9" s="836"/>
      <c r="B9" s="833"/>
      <c r="C9" s="20">
        <v>1</v>
      </c>
      <c r="D9" s="24" t="s">
        <v>676</v>
      </c>
    </row>
    <row r="10" spans="1:4" ht="30">
      <c r="A10" s="25" t="s">
        <v>848</v>
      </c>
      <c r="B10" s="14">
        <v>2</v>
      </c>
      <c r="C10" s="21">
        <v>2</v>
      </c>
      <c r="D10" s="26" t="s">
        <v>838</v>
      </c>
    </row>
    <row r="11" spans="1:4" ht="15">
      <c r="A11" s="25" t="s">
        <v>678</v>
      </c>
      <c r="B11" s="14">
        <v>0.5</v>
      </c>
      <c r="C11" s="21">
        <v>0.5</v>
      </c>
      <c r="D11" s="26" t="s">
        <v>842</v>
      </c>
    </row>
    <row r="12" spans="1:4" ht="30">
      <c r="A12" s="15" t="s">
        <v>846</v>
      </c>
      <c r="B12" s="13">
        <v>0.25</v>
      </c>
      <c r="C12" s="19">
        <v>0.25</v>
      </c>
      <c r="D12" s="26" t="s">
        <v>841</v>
      </c>
    </row>
    <row r="13" spans="1:4" ht="15">
      <c r="A13" s="837" t="s">
        <v>688</v>
      </c>
      <c r="B13" s="832">
        <v>1.5</v>
      </c>
      <c r="C13" s="21">
        <v>0.25</v>
      </c>
      <c r="D13" s="24" t="s">
        <v>842</v>
      </c>
    </row>
    <row r="14" spans="1:4" ht="15">
      <c r="A14" s="835"/>
      <c r="B14" s="834"/>
      <c r="C14" s="21">
        <v>0.25</v>
      </c>
      <c r="D14" s="26" t="s">
        <v>844</v>
      </c>
    </row>
    <row r="15" spans="1:4" ht="15">
      <c r="A15" s="835"/>
      <c r="B15" s="834"/>
      <c r="C15" s="20">
        <v>0.5</v>
      </c>
      <c r="D15" s="26" t="s">
        <v>845</v>
      </c>
    </row>
    <row r="16" spans="1:4" ht="30">
      <c r="A16" s="836"/>
      <c r="B16" s="833"/>
      <c r="C16" s="20">
        <v>0.5</v>
      </c>
      <c r="D16" s="24" t="s">
        <v>847</v>
      </c>
    </row>
    <row r="17" spans="1:4" ht="30">
      <c r="A17" s="837" t="s">
        <v>47</v>
      </c>
      <c r="B17" s="832">
        <v>2.25</v>
      </c>
      <c r="C17" s="21">
        <v>1.75</v>
      </c>
      <c r="D17" s="26" t="s">
        <v>847</v>
      </c>
    </row>
    <row r="18" spans="1:4" ht="15">
      <c r="A18" s="835"/>
      <c r="B18" s="834"/>
      <c r="C18" s="20">
        <v>0.25</v>
      </c>
      <c r="D18" s="24" t="s">
        <v>839</v>
      </c>
    </row>
    <row r="19" spans="1:4" ht="27.75" customHeight="1">
      <c r="A19" s="836"/>
      <c r="B19" s="833"/>
      <c r="C19" s="20">
        <v>0.25</v>
      </c>
      <c r="D19" s="24" t="s">
        <v>843</v>
      </c>
    </row>
    <row r="20" spans="1:4" ht="30">
      <c r="A20" s="25" t="s">
        <v>134</v>
      </c>
      <c r="B20" s="14">
        <v>0.5</v>
      </c>
      <c r="C20" s="21">
        <v>0.5</v>
      </c>
      <c r="D20" s="26" t="s">
        <v>843</v>
      </c>
    </row>
    <row r="21" spans="1:4" ht="30">
      <c r="A21" s="835" t="s">
        <v>836</v>
      </c>
      <c r="B21" s="834">
        <v>8</v>
      </c>
      <c r="C21" s="21">
        <v>2.75</v>
      </c>
      <c r="D21" s="26" t="s">
        <v>843</v>
      </c>
    </row>
    <row r="22" spans="1:4" ht="15">
      <c r="A22" s="836"/>
      <c r="B22" s="833"/>
      <c r="C22" s="20">
        <v>0.25</v>
      </c>
      <c r="D22" s="26" t="s">
        <v>672</v>
      </c>
    </row>
    <row r="23" spans="1:4" ht="15" hidden="1">
      <c r="A23" s="15"/>
      <c r="B23" s="13"/>
      <c r="C23" s="19"/>
      <c r="D23" s="27"/>
    </row>
    <row r="24" spans="1:4" ht="15" hidden="1">
      <c r="A24" s="15"/>
      <c r="B24" s="13"/>
      <c r="C24" s="19"/>
      <c r="D24" s="27"/>
    </row>
    <row r="25" spans="1:4" ht="15">
      <c r="A25" s="15"/>
      <c r="B25" s="13"/>
      <c r="C25" s="19">
        <v>0.25</v>
      </c>
      <c r="D25" s="27" t="s">
        <v>163</v>
      </c>
    </row>
    <row r="26" spans="1:4" ht="15">
      <c r="A26" s="15"/>
      <c r="B26" s="13"/>
      <c r="C26" s="19">
        <v>0.25</v>
      </c>
      <c r="D26" s="27" t="s">
        <v>164</v>
      </c>
    </row>
    <row r="27" spans="1:4" ht="15.75" thickBot="1">
      <c r="A27" s="52"/>
      <c r="B27" s="54">
        <v>4.5</v>
      </c>
      <c r="C27" s="28"/>
      <c r="D27" s="29"/>
    </row>
    <row r="28" spans="1:4" ht="17.25" thickTop="1" thickBot="1">
      <c r="A28" s="838" t="s">
        <v>151</v>
      </c>
      <c r="B28" s="839"/>
      <c r="C28" s="839"/>
      <c r="D28" s="840"/>
    </row>
    <row r="29" spans="1:4" ht="19.5" customHeight="1" thickTop="1">
      <c r="A29" s="34"/>
      <c r="B29" s="35"/>
      <c r="C29" s="823">
        <v>3</v>
      </c>
      <c r="D29" s="23" t="s">
        <v>850</v>
      </c>
    </row>
    <row r="30" spans="1:4" ht="15">
      <c r="A30" s="25" t="s">
        <v>804</v>
      </c>
      <c r="B30" s="14">
        <v>1.5</v>
      </c>
      <c r="C30" s="829"/>
      <c r="D30" s="41"/>
    </row>
    <row r="31" spans="1:4" ht="15">
      <c r="A31" s="25" t="s">
        <v>48</v>
      </c>
      <c r="B31" s="14">
        <v>0.5</v>
      </c>
      <c r="C31" s="829"/>
      <c r="D31" s="41"/>
    </row>
    <row r="32" spans="1:4" ht="15">
      <c r="A32" s="25" t="s">
        <v>49</v>
      </c>
      <c r="B32" s="14">
        <v>0.75</v>
      </c>
      <c r="C32" s="829"/>
      <c r="D32" s="41"/>
    </row>
    <row r="33" spans="1:4" ht="45" customHeight="1">
      <c r="A33" s="25" t="s">
        <v>50</v>
      </c>
      <c r="B33" s="14">
        <v>0.25</v>
      </c>
      <c r="C33" s="830"/>
      <c r="D33" s="62"/>
    </row>
    <row r="34" spans="1:4" ht="30">
      <c r="A34" s="25" t="s">
        <v>50</v>
      </c>
      <c r="B34" s="14">
        <v>0.5</v>
      </c>
      <c r="C34" s="828">
        <v>2</v>
      </c>
      <c r="D34" s="825" t="s">
        <v>51</v>
      </c>
    </row>
    <row r="35" spans="1:4" ht="30">
      <c r="A35" s="25" t="s">
        <v>855</v>
      </c>
      <c r="B35" s="13">
        <v>0.25</v>
      </c>
      <c r="C35" s="829"/>
      <c r="D35" s="826"/>
    </row>
    <row r="36" spans="1:4" ht="30">
      <c r="A36" s="25" t="s">
        <v>152</v>
      </c>
      <c r="B36" s="42">
        <v>1.25</v>
      </c>
      <c r="C36" s="830"/>
      <c r="D36" s="827"/>
    </row>
    <row r="37" spans="1:4" ht="30">
      <c r="A37" s="25" t="s">
        <v>152</v>
      </c>
      <c r="B37" s="40">
        <v>1.25</v>
      </c>
      <c r="C37" s="829">
        <v>3</v>
      </c>
      <c r="D37" s="841" t="s">
        <v>850</v>
      </c>
    </row>
    <row r="38" spans="1:4" ht="15">
      <c r="A38" s="25" t="s">
        <v>52</v>
      </c>
      <c r="B38" s="42">
        <v>1.5</v>
      </c>
      <c r="C38" s="829"/>
      <c r="D38" s="826"/>
    </row>
    <row r="39" spans="1:4" ht="30">
      <c r="A39" s="38" t="s">
        <v>856</v>
      </c>
      <c r="B39" s="40">
        <v>0.25</v>
      </c>
      <c r="C39" s="830"/>
      <c r="D39" s="827"/>
    </row>
    <row r="40" spans="1:4" ht="30.75" thickBot="1">
      <c r="A40" s="57" t="s">
        <v>856</v>
      </c>
      <c r="B40" s="58">
        <v>0.5</v>
      </c>
      <c r="C40" s="59">
        <v>0.5</v>
      </c>
      <c r="D40" s="60" t="s">
        <v>53</v>
      </c>
    </row>
    <row r="41" spans="1:4" ht="19.5" customHeight="1">
      <c r="A41" s="38" t="s">
        <v>54</v>
      </c>
      <c r="B41" s="40">
        <v>0.75</v>
      </c>
      <c r="C41" s="829">
        <v>2.5</v>
      </c>
      <c r="D41" s="841" t="s">
        <v>57</v>
      </c>
    </row>
    <row r="42" spans="1:4" ht="30">
      <c r="A42" s="38" t="s">
        <v>55</v>
      </c>
      <c r="B42" s="40">
        <v>1.25</v>
      </c>
      <c r="C42" s="829"/>
      <c r="D42" s="826"/>
    </row>
    <row r="43" spans="1:4" ht="21" customHeight="1">
      <c r="A43" s="15" t="s">
        <v>56</v>
      </c>
      <c r="B43" s="42">
        <v>0.25</v>
      </c>
      <c r="C43" s="829"/>
      <c r="D43" s="826"/>
    </row>
    <row r="44" spans="1:4" ht="18" customHeight="1">
      <c r="A44" s="25" t="s">
        <v>853</v>
      </c>
      <c r="B44" s="40">
        <v>0.25</v>
      </c>
      <c r="C44" s="830"/>
      <c r="D44" s="827"/>
    </row>
    <row r="45" spans="1:4" ht="15">
      <c r="A45" s="25" t="s">
        <v>854</v>
      </c>
      <c r="B45" s="42">
        <v>0.25</v>
      </c>
      <c r="C45" s="828">
        <v>3</v>
      </c>
      <c r="D45" s="825" t="s">
        <v>851</v>
      </c>
    </row>
    <row r="46" spans="1:4" ht="33.75" customHeight="1">
      <c r="A46" s="15" t="s">
        <v>58</v>
      </c>
      <c r="B46" s="39">
        <v>0.25</v>
      </c>
      <c r="C46" s="829"/>
      <c r="D46" s="826"/>
    </row>
    <row r="47" spans="1:4" ht="18" customHeight="1">
      <c r="A47" s="38" t="s">
        <v>59</v>
      </c>
      <c r="B47" s="42">
        <v>1</v>
      </c>
      <c r="C47" s="829"/>
      <c r="D47" s="826"/>
    </row>
    <row r="48" spans="1:4" ht="32.25" customHeight="1">
      <c r="A48" s="15" t="s">
        <v>60</v>
      </c>
      <c r="B48" s="13">
        <v>0.25</v>
      </c>
      <c r="C48" s="829"/>
      <c r="D48" s="826"/>
    </row>
    <row r="49" spans="1:4" ht="15">
      <c r="A49" s="25" t="s">
        <v>61</v>
      </c>
      <c r="B49" s="14">
        <v>0.25</v>
      </c>
      <c r="C49" s="829"/>
      <c r="D49" s="826"/>
    </row>
    <row r="50" spans="1:4" ht="15">
      <c r="A50" s="38" t="s">
        <v>135</v>
      </c>
      <c r="B50" s="39">
        <v>1</v>
      </c>
      <c r="C50" s="830"/>
      <c r="D50" s="827"/>
    </row>
    <row r="51" spans="1:4" ht="15">
      <c r="A51" s="25" t="s">
        <v>61</v>
      </c>
      <c r="B51" s="42">
        <v>1.25</v>
      </c>
      <c r="C51" s="828">
        <v>1.5</v>
      </c>
      <c r="D51" s="841" t="s">
        <v>852</v>
      </c>
    </row>
    <row r="52" spans="1:4" ht="16.5" customHeight="1">
      <c r="A52" s="15" t="s">
        <v>62</v>
      </c>
      <c r="B52" s="13">
        <v>0.25</v>
      </c>
      <c r="C52" s="830"/>
      <c r="D52" s="827"/>
    </row>
    <row r="53" spans="1:4" ht="21.75" customHeight="1">
      <c r="A53" s="25" t="s">
        <v>63</v>
      </c>
      <c r="B53" s="14">
        <v>0.25</v>
      </c>
      <c r="C53" s="828">
        <v>0.5</v>
      </c>
      <c r="D53" s="825" t="s">
        <v>64</v>
      </c>
    </row>
    <row r="54" spans="1:4" ht="15">
      <c r="A54" s="25" t="s">
        <v>62</v>
      </c>
      <c r="B54" s="42">
        <v>0.25</v>
      </c>
      <c r="C54" s="824"/>
      <c r="D54" s="827"/>
    </row>
    <row r="55" spans="1:4" ht="15">
      <c r="A55" s="15" t="s">
        <v>62</v>
      </c>
      <c r="B55" s="13">
        <v>0.5</v>
      </c>
      <c r="C55" s="19">
        <v>0.5</v>
      </c>
      <c r="D55" s="27" t="s">
        <v>65</v>
      </c>
    </row>
    <row r="56" spans="1:4" ht="30">
      <c r="A56" s="50" t="s">
        <v>66</v>
      </c>
      <c r="B56" s="14">
        <v>0.25</v>
      </c>
      <c r="C56" s="21">
        <v>0.25</v>
      </c>
      <c r="D56" s="26" t="s">
        <v>67</v>
      </c>
    </row>
    <row r="57" spans="1:4" ht="15">
      <c r="A57" s="44" t="s">
        <v>68</v>
      </c>
      <c r="B57" s="39">
        <v>1</v>
      </c>
      <c r="C57" s="53">
        <v>1</v>
      </c>
      <c r="D57" s="24" t="s">
        <v>69</v>
      </c>
    </row>
    <row r="58" spans="1:4" ht="30">
      <c r="A58" s="50" t="s">
        <v>70</v>
      </c>
      <c r="B58" s="42">
        <v>0.25</v>
      </c>
      <c r="C58" s="21">
        <v>0.25</v>
      </c>
      <c r="D58" s="26" t="s">
        <v>71</v>
      </c>
    </row>
    <row r="59" spans="1:4" ht="15">
      <c r="A59" s="50" t="s">
        <v>136</v>
      </c>
      <c r="B59" s="42">
        <v>0.25</v>
      </c>
      <c r="C59" s="21">
        <v>0.25</v>
      </c>
      <c r="D59" s="26" t="s">
        <v>71</v>
      </c>
    </row>
    <row r="60" spans="1:4" ht="15">
      <c r="A60" s="25" t="s">
        <v>66</v>
      </c>
      <c r="B60" s="42">
        <v>0.5</v>
      </c>
      <c r="C60" s="21">
        <v>0.5</v>
      </c>
      <c r="D60" s="26" t="s">
        <v>72</v>
      </c>
    </row>
    <row r="61" spans="1:4" ht="34.5" customHeight="1">
      <c r="A61" s="837" t="s">
        <v>155</v>
      </c>
      <c r="B61" s="832">
        <v>1.5</v>
      </c>
      <c r="C61" s="21">
        <v>0.25</v>
      </c>
      <c r="D61" s="26" t="s">
        <v>74</v>
      </c>
    </row>
    <row r="62" spans="1:4" ht="15.75" customHeight="1">
      <c r="A62" s="835"/>
      <c r="B62" s="834"/>
      <c r="C62" s="21">
        <v>0.5</v>
      </c>
      <c r="D62" s="26" t="s">
        <v>158</v>
      </c>
    </row>
    <row r="63" spans="1:4" ht="18" customHeight="1">
      <c r="A63" s="835"/>
      <c r="B63" s="834"/>
      <c r="C63" s="20">
        <v>1.25</v>
      </c>
      <c r="D63" s="24" t="s">
        <v>159</v>
      </c>
    </row>
    <row r="64" spans="1:4" ht="18" customHeight="1">
      <c r="A64" s="836"/>
      <c r="B64" s="833"/>
      <c r="C64" s="20">
        <v>0.25</v>
      </c>
      <c r="D64" s="24" t="s">
        <v>160</v>
      </c>
    </row>
    <row r="65" spans="1:4" ht="30" customHeight="1">
      <c r="A65" s="38" t="s">
        <v>161</v>
      </c>
      <c r="B65" s="40">
        <v>1</v>
      </c>
      <c r="C65" s="20">
        <v>0.25</v>
      </c>
      <c r="D65" s="24" t="s">
        <v>157</v>
      </c>
    </row>
    <row r="66" spans="1:4" ht="24.75" customHeight="1">
      <c r="A66" s="25" t="s">
        <v>156</v>
      </c>
      <c r="B66" s="42">
        <v>0.25</v>
      </c>
      <c r="C66" s="21">
        <v>0.25</v>
      </c>
      <c r="D66" s="26" t="s">
        <v>157</v>
      </c>
    </row>
    <row r="67" spans="1:4" ht="15.75" thickBot="1">
      <c r="A67" s="52" t="s">
        <v>138</v>
      </c>
      <c r="B67" s="43">
        <v>0.25</v>
      </c>
      <c r="C67" s="28">
        <v>0.25</v>
      </c>
      <c r="D67" s="29" t="s">
        <v>73</v>
      </c>
    </row>
    <row r="68" spans="1:4" ht="16.5" thickTop="1" thickBot="1">
      <c r="A68" s="52" t="s">
        <v>73</v>
      </c>
      <c r="B68" s="54">
        <v>2</v>
      </c>
      <c r="C68" s="69">
        <v>2</v>
      </c>
      <c r="D68" s="29" t="s">
        <v>850</v>
      </c>
    </row>
    <row r="69" spans="1:4" ht="17.25" thickTop="1" thickBot="1">
      <c r="A69" s="842" t="s">
        <v>649</v>
      </c>
      <c r="B69" s="843"/>
      <c r="C69" s="843"/>
      <c r="D69" s="844"/>
    </row>
    <row r="70" spans="1:4" ht="15.75" hidden="1" thickTop="1">
      <c r="A70" s="15"/>
      <c r="B70" s="13"/>
      <c r="C70" s="19"/>
      <c r="D70" s="27"/>
    </row>
    <row r="71" spans="1:4" ht="19.5" customHeight="1" thickTop="1">
      <c r="A71" s="34" t="s">
        <v>137</v>
      </c>
      <c r="B71" s="55">
        <v>1.75</v>
      </c>
      <c r="C71" s="823">
        <v>2</v>
      </c>
      <c r="D71" s="845" t="s">
        <v>868</v>
      </c>
    </row>
    <row r="72" spans="1:4" ht="15">
      <c r="A72" s="38" t="s">
        <v>139</v>
      </c>
      <c r="B72" s="39">
        <v>0.25</v>
      </c>
      <c r="C72" s="830"/>
      <c r="D72" s="827"/>
    </row>
    <row r="73" spans="1:4" ht="18" customHeight="1">
      <c r="A73" s="846" t="s">
        <v>140</v>
      </c>
      <c r="B73" s="832">
        <v>2</v>
      </c>
      <c r="C73" s="21">
        <v>0.75</v>
      </c>
      <c r="D73" s="26" t="s">
        <v>75</v>
      </c>
    </row>
    <row r="74" spans="1:4" ht="30">
      <c r="A74" s="847"/>
      <c r="B74" s="833"/>
      <c r="C74" s="20">
        <v>1.25</v>
      </c>
      <c r="D74" s="24" t="s">
        <v>76</v>
      </c>
    </row>
    <row r="75" spans="1:4" ht="30">
      <c r="A75" s="50" t="s">
        <v>141</v>
      </c>
      <c r="B75" s="14">
        <v>1</v>
      </c>
      <c r="C75" s="21">
        <v>1</v>
      </c>
      <c r="D75" s="26" t="s">
        <v>76</v>
      </c>
    </row>
    <row r="76" spans="1:4" ht="34.5" customHeight="1">
      <c r="A76" s="50" t="s">
        <v>142</v>
      </c>
      <c r="B76" s="51">
        <v>0.25</v>
      </c>
      <c r="C76" s="21">
        <v>0.25</v>
      </c>
      <c r="D76" s="26" t="s">
        <v>76</v>
      </c>
    </row>
    <row r="77" spans="1:4" ht="30">
      <c r="A77" s="50" t="s">
        <v>77</v>
      </c>
      <c r="B77" s="56">
        <v>0.5</v>
      </c>
      <c r="C77" s="851">
        <v>3</v>
      </c>
      <c r="D77" s="841" t="s">
        <v>857</v>
      </c>
    </row>
    <row r="78" spans="1:4" ht="30">
      <c r="A78" s="25" t="s">
        <v>78</v>
      </c>
      <c r="B78" s="40">
        <v>2.25</v>
      </c>
      <c r="C78" s="829"/>
      <c r="D78" s="826"/>
    </row>
    <row r="79" spans="1:4" ht="30">
      <c r="A79" s="25" t="s">
        <v>79</v>
      </c>
      <c r="B79" s="42">
        <v>0.25</v>
      </c>
      <c r="C79" s="830"/>
      <c r="D79" s="827"/>
    </row>
    <row r="80" spans="1:4" ht="45" customHeight="1">
      <c r="A80" s="837" t="s">
        <v>143</v>
      </c>
      <c r="B80" s="832">
        <v>0.75</v>
      </c>
      <c r="C80" s="21">
        <v>0.25</v>
      </c>
      <c r="D80" s="26" t="s">
        <v>144</v>
      </c>
    </row>
    <row r="81" spans="1:4" ht="30">
      <c r="A81" s="836"/>
      <c r="B81" s="833"/>
      <c r="C81" s="21">
        <v>0.25</v>
      </c>
      <c r="D81" s="26" t="s">
        <v>145</v>
      </c>
    </row>
    <row r="82" spans="1:4" ht="15">
      <c r="A82" s="25" t="s">
        <v>146</v>
      </c>
      <c r="B82" s="42">
        <v>1</v>
      </c>
      <c r="C82" s="19"/>
      <c r="D82" s="41"/>
    </row>
    <row r="83" spans="1:4" ht="30">
      <c r="A83" s="25" t="s">
        <v>147</v>
      </c>
      <c r="B83" s="42">
        <v>1</v>
      </c>
      <c r="C83" s="19"/>
      <c r="D83" s="41"/>
    </row>
    <row r="84" spans="1:4" ht="30">
      <c r="A84" s="25" t="s">
        <v>148</v>
      </c>
      <c r="B84" s="42">
        <v>0.25</v>
      </c>
      <c r="C84" s="19"/>
      <c r="D84" s="41"/>
    </row>
    <row r="85" spans="1:4" ht="15">
      <c r="A85" s="15" t="s">
        <v>149</v>
      </c>
      <c r="B85" s="13">
        <v>2.25</v>
      </c>
      <c r="C85" s="19"/>
      <c r="D85" s="41"/>
    </row>
    <row r="86" spans="1:4" ht="15.75" thickBot="1">
      <c r="A86" s="30" t="s">
        <v>80</v>
      </c>
      <c r="B86" s="31">
        <v>6</v>
      </c>
      <c r="C86" s="32"/>
      <c r="D86" s="33"/>
    </row>
    <row r="87" spans="1:4" ht="15" hidden="1">
      <c r="A87" s="15"/>
      <c r="B87" s="13"/>
      <c r="C87" s="19"/>
      <c r="D87" s="27"/>
    </row>
    <row r="88" spans="1:4" ht="17.25" thickTop="1" thickBot="1">
      <c r="A88" s="842" t="s">
        <v>150</v>
      </c>
      <c r="B88" s="843"/>
      <c r="C88" s="843"/>
      <c r="D88" s="844"/>
    </row>
    <row r="89" spans="1:4" ht="15.75" thickTop="1">
      <c r="A89" s="17" t="s">
        <v>858</v>
      </c>
      <c r="B89" s="16">
        <v>0.25</v>
      </c>
      <c r="C89" s="22">
        <v>0.25</v>
      </c>
      <c r="D89" s="23" t="s">
        <v>859</v>
      </c>
    </row>
    <row r="90" spans="1:4" ht="15">
      <c r="A90" s="837" t="s">
        <v>860</v>
      </c>
      <c r="B90" s="832">
        <v>0.5</v>
      </c>
      <c r="C90" s="21">
        <v>0.25</v>
      </c>
      <c r="D90" s="26" t="s">
        <v>859</v>
      </c>
    </row>
    <row r="91" spans="1:4" ht="15">
      <c r="A91" s="836"/>
      <c r="B91" s="833"/>
      <c r="C91" s="21">
        <v>0.25</v>
      </c>
      <c r="D91" s="26" t="s">
        <v>862</v>
      </c>
    </row>
    <row r="92" spans="1:4" ht="15">
      <c r="A92" s="837" t="s">
        <v>861</v>
      </c>
      <c r="B92" s="832">
        <v>0.75</v>
      </c>
      <c r="C92" s="21">
        <v>0.25</v>
      </c>
      <c r="D92" s="26" t="s">
        <v>862</v>
      </c>
    </row>
    <row r="93" spans="1:4" ht="15">
      <c r="A93" s="836"/>
      <c r="B93" s="833"/>
      <c r="C93" s="20">
        <v>0.5</v>
      </c>
      <c r="D93" s="24" t="s">
        <v>81</v>
      </c>
    </row>
    <row r="94" spans="1:4" ht="15">
      <c r="A94" s="25" t="s">
        <v>82</v>
      </c>
      <c r="B94" s="42">
        <v>0.5</v>
      </c>
      <c r="C94" s="828">
        <v>1</v>
      </c>
      <c r="D94" s="825" t="s">
        <v>83</v>
      </c>
    </row>
    <row r="95" spans="1:4" ht="15">
      <c r="A95" s="25" t="s">
        <v>863</v>
      </c>
      <c r="B95" s="42">
        <v>0.5</v>
      </c>
      <c r="C95" s="830"/>
      <c r="D95" s="848"/>
    </row>
    <row r="96" spans="1:4" ht="30">
      <c r="A96" s="25" t="s">
        <v>123</v>
      </c>
      <c r="B96" s="42">
        <v>0.25</v>
      </c>
      <c r="C96" s="828">
        <v>0.5</v>
      </c>
      <c r="D96" s="825" t="s">
        <v>124</v>
      </c>
    </row>
    <row r="97" spans="1:4" ht="15">
      <c r="A97" s="25" t="s">
        <v>125</v>
      </c>
      <c r="B97" s="42">
        <v>0.25</v>
      </c>
      <c r="C97" s="830"/>
      <c r="D97" s="827"/>
    </row>
    <row r="98" spans="1:4" ht="15">
      <c r="A98" s="25" t="s">
        <v>127</v>
      </c>
      <c r="B98" s="42">
        <v>1</v>
      </c>
      <c r="C98" s="829">
        <v>3</v>
      </c>
      <c r="D98" s="841" t="s">
        <v>126</v>
      </c>
    </row>
    <row r="99" spans="1:4" ht="45">
      <c r="A99" s="25" t="s">
        <v>132</v>
      </c>
      <c r="B99" s="42">
        <v>1</v>
      </c>
      <c r="C99" s="829"/>
      <c r="D99" s="826"/>
    </row>
    <row r="100" spans="1:4" ht="15.75" thickBot="1">
      <c r="A100" s="30" t="s">
        <v>133</v>
      </c>
      <c r="B100" s="31">
        <v>1</v>
      </c>
      <c r="C100" s="850"/>
      <c r="D100" s="849"/>
    </row>
    <row r="101" spans="1:4" ht="15.75" thickTop="1">
      <c r="A101" s="13"/>
      <c r="B101" s="13"/>
      <c r="C101" s="48"/>
      <c r="D101" s="18"/>
    </row>
    <row r="102" spans="1:4" ht="30" customHeight="1">
      <c r="A102" s="13"/>
      <c r="B102" s="13"/>
      <c r="C102" s="48"/>
      <c r="D102" s="18"/>
    </row>
    <row r="103" spans="1:4" ht="30" customHeight="1">
      <c r="A103" s="13"/>
      <c r="B103" s="13"/>
      <c r="C103" s="48"/>
      <c r="D103" s="18"/>
    </row>
    <row r="104" spans="1:4" ht="15">
      <c r="A104" s="13" t="s">
        <v>864</v>
      </c>
      <c r="B104" s="13"/>
      <c r="C104" s="48"/>
      <c r="D104" s="18" t="s">
        <v>778</v>
      </c>
    </row>
    <row r="105" spans="1:4" ht="15">
      <c r="A105" s="13" t="s">
        <v>865</v>
      </c>
      <c r="B105" s="13"/>
      <c r="C105" s="48"/>
      <c r="D105" s="18"/>
    </row>
    <row r="106" spans="1:4" ht="15">
      <c r="A106" s="13" t="s">
        <v>866</v>
      </c>
      <c r="B106" s="13"/>
      <c r="C106" s="48"/>
      <c r="D106" s="18" t="s">
        <v>867</v>
      </c>
    </row>
    <row r="107" spans="1:4" ht="15">
      <c r="A107" s="13"/>
      <c r="B107" s="13"/>
      <c r="C107" s="48"/>
      <c r="D107" s="13"/>
    </row>
    <row r="108" spans="1:4" ht="15">
      <c r="A108" s="13"/>
      <c r="B108" s="13"/>
      <c r="C108" s="48"/>
      <c r="D108" s="13"/>
    </row>
    <row r="109" spans="1:4" ht="15">
      <c r="A109" s="12"/>
      <c r="B109" s="46"/>
      <c r="C109" s="49"/>
      <c r="D109" s="12"/>
    </row>
    <row r="110" spans="1:4" ht="15">
      <c r="A110" s="12"/>
      <c r="B110" s="46"/>
      <c r="C110" s="49"/>
      <c r="D110" s="12"/>
    </row>
    <row r="111" spans="1:4" ht="15">
      <c r="A111" s="12"/>
      <c r="B111" s="46"/>
      <c r="C111" s="49"/>
      <c r="D111" s="12"/>
    </row>
    <row r="112" spans="1:4" ht="15">
      <c r="A112" s="12"/>
      <c r="B112" s="46"/>
      <c r="C112" s="49"/>
      <c r="D112" s="12"/>
    </row>
    <row r="113" spans="1:4" ht="15">
      <c r="A113" s="12"/>
      <c r="B113" s="46"/>
      <c r="C113" s="49"/>
      <c r="D113" s="12"/>
    </row>
    <row r="114" spans="1:4" ht="15">
      <c r="A114" s="12"/>
      <c r="B114" s="46"/>
      <c r="C114" s="49"/>
      <c r="D114" s="12"/>
    </row>
    <row r="115" spans="1:4" ht="15">
      <c r="A115" s="12"/>
      <c r="B115" s="46"/>
      <c r="C115" s="49"/>
      <c r="D115" s="12"/>
    </row>
    <row r="116" spans="1:4" ht="15">
      <c r="A116" s="12"/>
      <c r="B116" s="46"/>
      <c r="C116" s="49"/>
      <c r="D116" s="12"/>
    </row>
    <row r="117" spans="1:4" ht="15">
      <c r="A117" s="12"/>
      <c r="B117" s="46"/>
      <c r="C117" s="49"/>
      <c r="D117" s="12"/>
    </row>
    <row r="118" spans="1:4" ht="15">
      <c r="A118" s="12"/>
      <c r="B118" s="46"/>
      <c r="C118" s="49"/>
      <c r="D118" s="12"/>
    </row>
  </sheetData>
  <mergeCells count="50">
    <mergeCell ref="C6:C7"/>
    <mergeCell ref="D6:D7"/>
    <mergeCell ref="A1:D1"/>
    <mergeCell ref="A4:B4"/>
    <mergeCell ref="C4:D4"/>
    <mergeCell ref="A5:D5"/>
    <mergeCell ref="C98:C100"/>
    <mergeCell ref="D98:D100"/>
    <mergeCell ref="C96:C97"/>
    <mergeCell ref="C41:C44"/>
    <mergeCell ref="D41:D44"/>
    <mergeCell ref="D51:D52"/>
    <mergeCell ref="C51:C52"/>
    <mergeCell ref="D71:D72"/>
    <mergeCell ref="D96:D97"/>
    <mergeCell ref="D94:D95"/>
    <mergeCell ref="C94:C95"/>
    <mergeCell ref="D77:D79"/>
    <mergeCell ref="C77:C79"/>
    <mergeCell ref="A69:D69"/>
    <mergeCell ref="C71:C72"/>
    <mergeCell ref="A92:A93"/>
    <mergeCell ref="A8:A9"/>
    <mergeCell ref="B8:B9"/>
    <mergeCell ref="A28:D28"/>
    <mergeCell ref="C29:C33"/>
    <mergeCell ref="C34:C36"/>
    <mergeCell ref="B13:B16"/>
    <mergeCell ref="B17:B19"/>
    <mergeCell ref="B21:B22"/>
    <mergeCell ref="A21:A22"/>
    <mergeCell ref="A17:A19"/>
    <mergeCell ref="A13:A16"/>
    <mergeCell ref="D34:D36"/>
    <mergeCell ref="D45:D50"/>
    <mergeCell ref="C45:C50"/>
    <mergeCell ref="D37:D39"/>
    <mergeCell ref="B92:B93"/>
    <mergeCell ref="A90:A91"/>
    <mergeCell ref="A88:D88"/>
    <mergeCell ref="A80:A81"/>
    <mergeCell ref="B80:B81"/>
    <mergeCell ref="B90:B91"/>
    <mergeCell ref="D53:D54"/>
    <mergeCell ref="B61:B64"/>
    <mergeCell ref="C53:C54"/>
    <mergeCell ref="A61:A64"/>
    <mergeCell ref="C37:C39"/>
    <mergeCell ref="A73:A74"/>
    <mergeCell ref="B73:B74"/>
  </mergeCells>
  <phoneticPr fontId="15" type="noConversion"/>
  <pageMargins left="0.59055118110236227" right="0.59055118110236227" top="0.70866141732283472" bottom="0.59055118110236227" header="0" footer="0.1181102362204724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Zeros="0" zoomScale="75" workbookViewId="0">
      <selection activeCell="F7" sqref="F7"/>
    </sheetView>
  </sheetViews>
  <sheetFormatPr defaultRowHeight="15"/>
  <cols>
    <col min="1" max="1" width="23.140625" style="12" customWidth="1"/>
    <col min="2" max="3" width="10.7109375" style="12" customWidth="1"/>
    <col min="4" max="4" width="12.140625" style="12" customWidth="1"/>
    <col min="5" max="5" width="10.7109375" style="12" customWidth="1"/>
    <col min="6" max="6" width="11.42578125" style="12" customWidth="1"/>
    <col min="7" max="7" width="12" style="12" customWidth="1"/>
    <col min="8" max="8" width="10.7109375" style="12" customWidth="1"/>
    <col min="9" max="9" width="11.7109375" style="12" customWidth="1"/>
    <col min="10" max="10" width="13" style="12" customWidth="1"/>
    <col min="11" max="11" width="10.7109375" style="12" customWidth="1"/>
    <col min="12" max="12" width="11.42578125" style="12" customWidth="1"/>
    <col min="13" max="13" width="12.85546875" style="12" customWidth="1"/>
    <col min="14" max="14" width="10.7109375" style="12" customWidth="1"/>
    <col min="15" max="15" width="11.85546875" style="12" customWidth="1"/>
    <col min="16" max="16" width="12" style="12" customWidth="1"/>
  </cols>
  <sheetData>
    <row r="1" spans="1:16" s="63" customFormat="1" ht="15.75">
      <c r="A1" s="856" t="s">
        <v>871</v>
      </c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</row>
    <row r="2" spans="1:16" s="63" customFormat="1" ht="15.75">
      <c r="A2" s="856" t="s">
        <v>153</v>
      </c>
      <c r="B2" s="856"/>
      <c r="C2" s="856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</row>
    <row r="3" spans="1:16" s="63" customFormat="1" ht="15.75" thickBot="1">
      <c r="A3" s="12"/>
      <c r="B3" s="12" t="s">
        <v>872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s="63" customFormat="1">
      <c r="A4" s="857" t="s">
        <v>873</v>
      </c>
      <c r="B4" s="859" t="s">
        <v>874</v>
      </c>
      <c r="C4" s="859" t="s">
        <v>595</v>
      </c>
      <c r="D4" s="859" t="s">
        <v>154</v>
      </c>
      <c r="E4" s="853" t="s">
        <v>875</v>
      </c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5"/>
    </row>
    <row r="5" spans="1:16" s="63" customFormat="1" ht="45">
      <c r="A5" s="858"/>
      <c r="B5" s="860"/>
      <c r="C5" s="860"/>
      <c r="D5" s="860"/>
      <c r="E5" s="10" t="s">
        <v>876</v>
      </c>
      <c r="F5" s="10" t="s">
        <v>877</v>
      </c>
      <c r="G5" s="10" t="s">
        <v>154</v>
      </c>
      <c r="H5" s="10" t="s">
        <v>878</v>
      </c>
      <c r="I5" s="10" t="s">
        <v>877</v>
      </c>
      <c r="J5" s="10" t="s">
        <v>154</v>
      </c>
      <c r="K5" s="10" t="s">
        <v>879</v>
      </c>
      <c r="L5" s="10" t="s">
        <v>877</v>
      </c>
      <c r="M5" s="10" t="s">
        <v>154</v>
      </c>
      <c r="N5" s="10" t="s">
        <v>880</v>
      </c>
      <c r="O5" s="10" t="s">
        <v>877</v>
      </c>
      <c r="P5" s="10" t="s">
        <v>154</v>
      </c>
    </row>
    <row r="6" spans="1:16" s="63" customFormat="1" ht="19.5" customHeight="1">
      <c r="A6" s="64" t="s">
        <v>881</v>
      </c>
      <c r="B6" s="10">
        <f t="shared" ref="B6:B32" si="0">E6+H6+K6+N6</f>
        <v>22.25</v>
      </c>
      <c r="C6" s="10">
        <f t="shared" ref="C6:C32" si="1">F6+I6+L6+O6</f>
        <v>5583.25</v>
      </c>
      <c r="D6" s="10">
        <f t="shared" ref="D6:D32" si="2">G6+J6+M6+P6</f>
        <v>66999</v>
      </c>
      <c r="E6" s="10">
        <v>4</v>
      </c>
      <c r="F6" s="10">
        <v>1634.15</v>
      </c>
      <c r="G6" s="10">
        <f>F6*12</f>
        <v>19609.8</v>
      </c>
      <c r="H6" s="10">
        <v>1</v>
      </c>
      <c r="I6" s="10">
        <v>259</v>
      </c>
      <c r="J6" s="10">
        <f>I6*12</f>
        <v>3108</v>
      </c>
      <c r="K6" s="10">
        <v>0</v>
      </c>
      <c r="L6" s="10">
        <v>0</v>
      </c>
      <c r="M6" s="10">
        <f>L6*12</f>
        <v>0</v>
      </c>
      <c r="N6" s="10">
        <v>17.25</v>
      </c>
      <c r="O6" s="10">
        <v>3690.1</v>
      </c>
      <c r="P6" s="10">
        <f>O6*12</f>
        <v>44281.2</v>
      </c>
    </row>
    <row r="7" spans="1:16" s="63" customFormat="1" ht="30">
      <c r="A7" s="64" t="s">
        <v>882</v>
      </c>
      <c r="B7" s="10">
        <f t="shared" si="0"/>
        <v>7.25</v>
      </c>
      <c r="C7" s="10">
        <f t="shared" si="1"/>
        <v>1625.35</v>
      </c>
      <c r="D7" s="10">
        <f t="shared" si="2"/>
        <v>19504.2</v>
      </c>
      <c r="E7" s="10">
        <v>2</v>
      </c>
      <c r="F7" s="10">
        <v>527.1</v>
      </c>
      <c r="G7" s="10">
        <f t="shared" ref="G7:G31" si="3">F7*12</f>
        <v>6325.2</v>
      </c>
      <c r="H7" s="10">
        <v>4.25</v>
      </c>
      <c r="I7" s="10">
        <v>907.25</v>
      </c>
      <c r="J7" s="10">
        <f t="shared" ref="J7:J32" si="4">I7*12</f>
        <v>10887</v>
      </c>
      <c r="K7" s="10">
        <v>0</v>
      </c>
      <c r="L7" s="10">
        <v>0</v>
      </c>
      <c r="M7" s="10">
        <f t="shared" ref="M7:M33" si="5">L7*12</f>
        <v>0</v>
      </c>
      <c r="N7" s="10">
        <v>1</v>
      </c>
      <c r="O7" s="10">
        <v>191</v>
      </c>
      <c r="P7" s="10">
        <f t="shared" ref="P7:P32" si="6">O7*12</f>
        <v>2292</v>
      </c>
    </row>
    <row r="8" spans="1:16" s="63" customFormat="1" ht="20.25" customHeight="1">
      <c r="A8" s="64" t="s">
        <v>883</v>
      </c>
      <c r="B8" s="10">
        <f t="shared" si="0"/>
        <v>7.25</v>
      </c>
      <c r="C8" s="10">
        <f t="shared" si="1"/>
        <v>1460.35</v>
      </c>
      <c r="D8" s="10">
        <f t="shared" si="2"/>
        <v>17524.2</v>
      </c>
      <c r="E8" s="10">
        <v>0.25</v>
      </c>
      <c r="F8" s="10">
        <v>62.75</v>
      </c>
      <c r="G8" s="10">
        <f t="shared" si="3"/>
        <v>753</v>
      </c>
      <c r="H8" s="10">
        <v>1</v>
      </c>
      <c r="I8" s="10">
        <v>221</v>
      </c>
      <c r="J8" s="10">
        <f t="shared" si="4"/>
        <v>2652</v>
      </c>
      <c r="K8" s="10">
        <v>0</v>
      </c>
      <c r="L8" s="10">
        <v>0</v>
      </c>
      <c r="M8" s="10">
        <f t="shared" si="5"/>
        <v>0</v>
      </c>
      <c r="N8" s="10">
        <v>6</v>
      </c>
      <c r="O8" s="10">
        <v>1176.5999999999999</v>
      </c>
      <c r="P8" s="10">
        <f t="shared" si="6"/>
        <v>14119.2</v>
      </c>
    </row>
    <row r="9" spans="1:16" s="63" customFormat="1" ht="18.75" customHeight="1">
      <c r="A9" s="64" t="s">
        <v>884</v>
      </c>
      <c r="B9" s="10">
        <f t="shared" si="0"/>
        <v>7.5</v>
      </c>
      <c r="C9" s="10">
        <f t="shared" si="1"/>
        <v>1416</v>
      </c>
      <c r="D9" s="10">
        <f t="shared" si="2"/>
        <v>16992</v>
      </c>
      <c r="E9" s="10">
        <v>0</v>
      </c>
      <c r="F9" s="10">
        <v>0</v>
      </c>
      <c r="G9" s="10">
        <f t="shared" si="3"/>
        <v>0</v>
      </c>
      <c r="H9" s="10">
        <v>1.25</v>
      </c>
      <c r="I9" s="10">
        <v>272.25</v>
      </c>
      <c r="J9" s="10">
        <f t="shared" si="4"/>
        <v>3267</v>
      </c>
      <c r="K9" s="10">
        <v>6.25</v>
      </c>
      <c r="L9" s="10">
        <v>1143.75</v>
      </c>
      <c r="M9" s="10">
        <f t="shared" si="5"/>
        <v>13725</v>
      </c>
      <c r="N9" s="10">
        <v>0</v>
      </c>
      <c r="O9" s="10">
        <v>0</v>
      </c>
      <c r="P9" s="10">
        <f t="shared" si="6"/>
        <v>0</v>
      </c>
    </row>
    <row r="10" spans="1:16" s="63" customFormat="1" ht="17.25" customHeight="1">
      <c r="A10" s="64" t="s">
        <v>885</v>
      </c>
      <c r="B10" s="10">
        <f t="shared" si="0"/>
        <v>10</v>
      </c>
      <c r="C10" s="10">
        <f t="shared" si="1"/>
        <v>2427.4</v>
      </c>
      <c r="D10" s="10">
        <f t="shared" si="2"/>
        <v>29128.799999999999</v>
      </c>
      <c r="E10" s="10">
        <v>0.5</v>
      </c>
      <c r="F10" s="10">
        <v>125.5</v>
      </c>
      <c r="G10" s="10">
        <f t="shared" si="3"/>
        <v>1506</v>
      </c>
      <c r="H10" s="10">
        <v>8.5</v>
      </c>
      <c r="I10" s="10">
        <v>2118.9</v>
      </c>
      <c r="J10" s="10">
        <f t="shared" si="4"/>
        <v>25426.799999999999</v>
      </c>
      <c r="K10" s="10">
        <v>1</v>
      </c>
      <c r="L10" s="10">
        <v>183</v>
      </c>
      <c r="M10" s="10">
        <f t="shared" si="5"/>
        <v>2196</v>
      </c>
      <c r="N10" s="10">
        <v>0</v>
      </c>
      <c r="O10" s="10">
        <v>0</v>
      </c>
      <c r="P10" s="10">
        <f t="shared" si="6"/>
        <v>0</v>
      </c>
    </row>
    <row r="11" spans="1:16" s="63" customFormat="1" ht="19.5" customHeight="1">
      <c r="A11" s="64" t="s">
        <v>886</v>
      </c>
      <c r="B11" s="10">
        <f t="shared" si="0"/>
        <v>8</v>
      </c>
      <c r="C11" s="10">
        <f t="shared" si="1"/>
        <v>2282.29</v>
      </c>
      <c r="D11" s="10">
        <f t="shared" si="2"/>
        <v>27387.48</v>
      </c>
      <c r="E11" s="10">
        <v>2.75</v>
      </c>
      <c r="F11" s="10">
        <v>822.65</v>
      </c>
      <c r="G11" s="10">
        <f t="shared" si="3"/>
        <v>9871.7999999999993</v>
      </c>
      <c r="H11" s="10">
        <v>4.25</v>
      </c>
      <c r="I11" s="10">
        <v>1249.19</v>
      </c>
      <c r="J11" s="10">
        <f t="shared" si="4"/>
        <v>14990.28</v>
      </c>
      <c r="K11" s="10">
        <v>1</v>
      </c>
      <c r="L11" s="10">
        <v>210.45</v>
      </c>
      <c r="M11" s="10">
        <f t="shared" si="5"/>
        <v>2525.4</v>
      </c>
      <c r="N11" s="10">
        <v>0</v>
      </c>
      <c r="O11" s="10">
        <v>0</v>
      </c>
      <c r="P11" s="10">
        <f t="shared" si="6"/>
        <v>0</v>
      </c>
    </row>
    <row r="12" spans="1:16" s="63" customFormat="1" ht="18.75" customHeight="1">
      <c r="A12" s="64" t="s">
        <v>887</v>
      </c>
      <c r="B12" s="10">
        <f t="shared" si="0"/>
        <v>19.75</v>
      </c>
      <c r="C12" s="10">
        <f t="shared" si="1"/>
        <v>5444.91</v>
      </c>
      <c r="D12" s="10">
        <f t="shared" si="2"/>
        <v>65338.92</v>
      </c>
      <c r="E12" s="10">
        <v>3.5</v>
      </c>
      <c r="F12" s="10">
        <v>1304.81</v>
      </c>
      <c r="G12" s="10">
        <f t="shared" si="3"/>
        <v>15657.72</v>
      </c>
      <c r="H12" s="10">
        <v>13</v>
      </c>
      <c r="I12" s="10">
        <v>3456.14</v>
      </c>
      <c r="J12" s="10">
        <f t="shared" si="4"/>
        <v>41473.68</v>
      </c>
      <c r="K12" s="10">
        <v>3.25</v>
      </c>
      <c r="L12" s="10">
        <v>683.96</v>
      </c>
      <c r="M12" s="10">
        <f t="shared" si="5"/>
        <v>8207.52</v>
      </c>
      <c r="N12" s="10">
        <v>0</v>
      </c>
      <c r="O12" s="10">
        <v>0</v>
      </c>
      <c r="P12" s="10">
        <f t="shared" si="6"/>
        <v>0</v>
      </c>
    </row>
    <row r="13" spans="1:16" s="63" customFormat="1" ht="27.75" customHeight="1">
      <c r="A13" s="64" t="s">
        <v>888</v>
      </c>
      <c r="B13" s="10">
        <f t="shared" si="0"/>
        <v>15.75</v>
      </c>
      <c r="C13" s="10">
        <f t="shared" si="1"/>
        <v>3872</v>
      </c>
      <c r="D13" s="10">
        <f t="shared" si="2"/>
        <v>46464</v>
      </c>
      <c r="E13" s="10">
        <v>7.25</v>
      </c>
      <c r="F13" s="10">
        <v>2048</v>
      </c>
      <c r="G13" s="10">
        <f t="shared" si="3"/>
        <v>24576</v>
      </c>
      <c r="H13" s="10">
        <v>6.5</v>
      </c>
      <c r="I13" s="10">
        <v>1458</v>
      </c>
      <c r="J13" s="10">
        <f t="shared" si="4"/>
        <v>17496</v>
      </c>
      <c r="K13" s="10">
        <v>2</v>
      </c>
      <c r="L13" s="10">
        <v>366</v>
      </c>
      <c r="M13" s="10">
        <f t="shared" si="5"/>
        <v>4392</v>
      </c>
      <c r="N13" s="10">
        <v>0</v>
      </c>
      <c r="O13" s="10">
        <v>0</v>
      </c>
      <c r="P13" s="10">
        <f t="shared" si="6"/>
        <v>0</v>
      </c>
    </row>
    <row r="14" spans="1:16" s="63" customFormat="1" ht="18" customHeight="1">
      <c r="A14" s="64" t="s">
        <v>889</v>
      </c>
      <c r="B14" s="10">
        <f t="shared" si="0"/>
        <v>3</v>
      </c>
      <c r="C14" s="10">
        <f t="shared" si="1"/>
        <v>579</v>
      </c>
      <c r="D14" s="10">
        <f t="shared" si="2"/>
        <v>6948</v>
      </c>
      <c r="E14" s="10">
        <v>0</v>
      </c>
      <c r="F14" s="10">
        <v>0</v>
      </c>
      <c r="G14" s="10">
        <f t="shared" si="3"/>
        <v>0</v>
      </c>
      <c r="H14" s="10">
        <v>1</v>
      </c>
      <c r="I14" s="10">
        <v>213</v>
      </c>
      <c r="J14" s="10">
        <f t="shared" si="4"/>
        <v>2556</v>
      </c>
      <c r="K14" s="10">
        <v>2</v>
      </c>
      <c r="L14" s="10">
        <v>366</v>
      </c>
      <c r="M14" s="10">
        <f t="shared" si="5"/>
        <v>4392</v>
      </c>
      <c r="N14" s="10">
        <v>0</v>
      </c>
      <c r="O14" s="10">
        <v>0</v>
      </c>
      <c r="P14" s="10">
        <f t="shared" si="6"/>
        <v>0</v>
      </c>
    </row>
    <row r="15" spans="1:16" s="63" customFormat="1" ht="18.75" customHeight="1">
      <c r="A15" s="64" t="s">
        <v>890</v>
      </c>
      <c r="B15" s="10">
        <f t="shared" si="0"/>
        <v>10</v>
      </c>
      <c r="C15" s="10">
        <f t="shared" si="1"/>
        <v>1961</v>
      </c>
      <c r="D15" s="10">
        <f t="shared" si="2"/>
        <v>23532</v>
      </c>
      <c r="E15" s="10"/>
      <c r="F15" s="10"/>
      <c r="G15" s="10">
        <f t="shared" si="3"/>
        <v>0</v>
      </c>
      <c r="H15" s="10">
        <v>4.5</v>
      </c>
      <c r="I15" s="10">
        <v>958.5</v>
      </c>
      <c r="J15" s="10">
        <f t="shared" si="4"/>
        <v>11502</v>
      </c>
      <c r="K15" s="10">
        <v>4.5</v>
      </c>
      <c r="L15" s="10">
        <v>823.5</v>
      </c>
      <c r="M15" s="10">
        <f t="shared" si="5"/>
        <v>9882</v>
      </c>
      <c r="N15" s="10">
        <v>1</v>
      </c>
      <c r="O15" s="10">
        <v>179</v>
      </c>
      <c r="P15" s="10">
        <f t="shared" si="6"/>
        <v>2148</v>
      </c>
    </row>
    <row r="16" spans="1:16" s="63" customFormat="1" ht="18.75" customHeight="1">
      <c r="A16" s="64" t="s">
        <v>891</v>
      </c>
      <c r="B16" s="10">
        <f t="shared" si="0"/>
        <v>1</v>
      </c>
      <c r="C16" s="10">
        <f t="shared" si="1"/>
        <v>273.58</v>
      </c>
      <c r="D16" s="10">
        <f t="shared" si="2"/>
        <v>3282.96</v>
      </c>
      <c r="E16" s="10">
        <v>0.5</v>
      </c>
      <c r="F16" s="10">
        <v>168.35</v>
      </c>
      <c r="G16" s="10">
        <f t="shared" si="3"/>
        <v>2020.2</v>
      </c>
      <c r="H16" s="10">
        <v>0</v>
      </c>
      <c r="I16" s="10">
        <v>0</v>
      </c>
      <c r="J16" s="10">
        <f t="shared" si="4"/>
        <v>0</v>
      </c>
      <c r="K16" s="10">
        <v>0.5</v>
      </c>
      <c r="L16" s="10">
        <v>105.23</v>
      </c>
      <c r="M16" s="10">
        <f t="shared" si="5"/>
        <v>1262.76</v>
      </c>
      <c r="N16" s="10">
        <v>0</v>
      </c>
      <c r="O16" s="10">
        <v>0</v>
      </c>
      <c r="P16" s="10">
        <f t="shared" si="6"/>
        <v>0</v>
      </c>
    </row>
    <row r="17" spans="1:16" s="63" customFormat="1" ht="18" customHeight="1">
      <c r="A17" s="64" t="s">
        <v>892</v>
      </c>
      <c r="B17" s="10">
        <f t="shared" si="0"/>
        <v>15.5</v>
      </c>
      <c r="C17" s="10">
        <f t="shared" si="1"/>
        <v>3353.9</v>
      </c>
      <c r="D17" s="10">
        <f t="shared" si="2"/>
        <v>40246.800000000003</v>
      </c>
      <c r="E17" s="10">
        <v>1.5</v>
      </c>
      <c r="F17" s="10">
        <v>480.6</v>
      </c>
      <c r="G17" s="10">
        <f t="shared" si="3"/>
        <v>5767.2</v>
      </c>
      <c r="H17" s="10">
        <v>7</v>
      </c>
      <c r="I17" s="10">
        <v>1548.3</v>
      </c>
      <c r="J17" s="10">
        <f t="shared" si="4"/>
        <v>18579.599999999999</v>
      </c>
      <c r="K17" s="10">
        <v>7</v>
      </c>
      <c r="L17" s="10">
        <v>1325</v>
      </c>
      <c r="M17" s="10">
        <f t="shared" si="5"/>
        <v>15900</v>
      </c>
      <c r="N17" s="10">
        <v>0</v>
      </c>
      <c r="O17" s="10">
        <v>0</v>
      </c>
      <c r="P17" s="10">
        <f t="shared" si="6"/>
        <v>0</v>
      </c>
    </row>
    <row r="18" spans="1:16" s="63" customFormat="1" ht="18" customHeight="1">
      <c r="A18" s="64" t="s">
        <v>893</v>
      </c>
      <c r="B18" s="10">
        <f t="shared" si="0"/>
        <v>12.25</v>
      </c>
      <c r="C18" s="10">
        <f t="shared" si="1"/>
        <v>2657.25</v>
      </c>
      <c r="D18" s="10">
        <f t="shared" si="2"/>
        <v>31887</v>
      </c>
      <c r="E18" s="10">
        <v>1</v>
      </c>
      <c r="F18" s="10">
        <v>367.4</v>
      </c>
      <c r="G18" s="10">
        <f t="shared" si="3"/>
        <v>4408.8</v>
      </c>
      <c r="H18" s="10">
        <v>5.5</v>
      </c>
      <c r="I18" s="10">
        <v>1201.5999999999999</v>
      </c>
      <c r="J18" s="10">
        <f t="shared" si="4"/>
        <v>14419.2</v>
      </c>
      <c r="K18" s="10">
        <v>5.75</v>
      </c>
      <c r="L18" s="10">
        <v>1088.25</v>
      </c>
      <c r="M18" s="10">
        <f t="shared" si="5"/>
        <v>13059</v>
      </c>
      <c r="N18" s="10">
        <v>0</v>
      </c>
      <c r="O18" s="10">
        <v>0</v>
      </c>
      <c r="P18" s="10">
        <f t="shared" si="6"/>
        <v>0</v>
      </c>
    </row>
    <row r="19" spans="1:16" s="63" customFormat="1" ht="18.75" customHeight="1">
      <c r="A19" s="64" t="s">
        <v>894</v>
      </c>
      <c r="B19" s="10">
        <f t="shared" si="0"/>
        <v>44.75</v>
      </c>
      <c r="C19" s="10">
        <f t="shared" si="1"/>
        <v>11243.49</v>
      </c>
      <c r="D19" s="10">
        <f t="shared" si="2"/>
        <v>134921.88</v>
      </c>
      <c r="E19" s="10">
        <v>9.5</v>
      </c>
      <c r="F19" s="10">
        <v>3307.25</v>
      </c>
      <c r="G19" s="10">
        <f t="shared" si="3"/>
        <v>39687</v>
      </c>
      <c r="H19" s="10">
        <v>19.75</v>
      </c>
      <c r="I19" s="10">
        <v>4891.46</v>
      </c>
      <c r="J19" s="10">
        <f t="shared" si="4"/>
        <v>58697.52</v>
      </c>
      <c r="K19" s="10">
        <v>15.5</v>
      </c>
      <c r="L19" s="10">
        <v>3044.78</v>
      </c>
      <c r="M19" s="10">
        <f t="shared" si="5"/>
        <v>36537.360000000001</v>
      </c>
      <c r="N19" s="10">
        <v>0</v>
      </c>
      <c r="O19" s="10">
        <v>0</v>
      </c>
      <c r="P19" s="10">
        <f t="shared" si="6"/>
        <v>0</v>
      </c>
    </row>
    <row r="20" spans="1:16" s="63" customFormat="1" ht="15.75" customHeight="1">
      <c r="A20" s="64" t="s">
        <v>895</v>
      </c>
      <c r="B20" s="10">
        <f t="shared" si="0"/>
        <v>12.5</v>
      </c>
      <c r="C20" s="10">
        <f t="shared" si="1"/>
        <v>2592.5</v>
      </c>
      <c r="D20" s="10">
        <f t="shared" si="2"/>
        <v>31110</v>
      </c>
      <c r="E20" s="10">
        <v>1</v>
      </c>
      <c r="F20" s="10">
        <v>251</v>
      </c>
      <c r="G20" s="10">
        <f t="shared" si="3"/>
        <v>3012</v>
      </c>
      <c r="H20" s="10">
        <v>5.5</v>
      </c>
      <c r="I20" s="10">
        <v>1207.5</v>
      </c>
      <c r="J20" s="10">
        <f t="shared" si="4"/>
        <v>14490</v>
      </c>
      <c r="K20" s="10">
        <v>6</v>
      </c>
      <c r="L20" s="10">
        <v>1134</v>
      </c>
      <c r="M20" s="10">
        <f t="shared" si="5"/>
        <v>13608</v>
      </c>
      <c r="N20" s="10">
        <v>0</v>
      </c>
      <c r="O20" s="10">
        <v>0</v>
      </c>
      <c r="P20" s="10">
        <f t="shared" si="6"/>
        <v>0</v>
      </c>
    </row>
    <row r="21" spans="1:16" s="63" customFormat="1" ht="20.25" customHeight="1">
      <c r="A21" s="64" t="s">
        <v>896</v>
      </c>
      <c r="B21" s="10">
        <f t="shared" si="0"/>
        <v>24.25</v>
      </c>
      <c r="C21" s="10">
        <f t="shared" si="1"/>
        <v>5864.43</v>
      </c>
      <c r="D21" s="10">
        <f t="shared" si="2"/>
        <v>70373.16</v>
      </c>
      <c r="E21" s="10">
        <v>1.5</v>
      </c>
      <c r="F21" s="10">
        <v>478.69</v>
      </c>
      <c r="G21" s="10">
        <f t="shared" si="3"/>
        <v>5744.28</v>
      </c>
      <c r="H21" s="10">
        <v>11</v>
      </c>
      <c r="I21" s="10">
        <v>2811.75</v>
      </c>
      <c r="J21" s="10">
        <f t="shared" si="4"/>
        <v>33741</v>
      </c>
      <c r="K21" s="10">
        <v>11.75</v>
      </c>
      <c r="L21" s="10">
        <v>2573.9899999999998</v>
      </c>
      <c r="M21" s="10">
        <f t="shared" si="5"/>
        <v>30887.88</v>
      </c>
      <c r="N21" s="10">
        <v>0</v>
      </c>
      <c r="O21" s="10">
        <v>0</v>
      </c>
      <c r="P21" s="10">
        <f t="shared" si="6"/>
        <v>0</v>
      </c>
    </row>
    <row r="22" spans="1:16" s="63" customFormat="1" ht="15" customHeight="1">
      <c r="A22" s="64" t="s">
        <v>23</v>
      </c>
      <c r="B22" s="10">
        <f t="shared" si="0"/>
        <v>33.75</v>
      </c>
      <c r="C22" s="10">
        <f t="shared" si="1"/>
        <v>8079.88</v>
      </c>
      <c r="D22" s="10">
        <f t="shared" si="2"/>
        <v>96958.56</v>
      </c>
      <c r="E22" s="10">
        <v>6.25</v>
      </c>
      <c r="F22" s="10">
        <v>2193.1</v>
      </c>
      <c r="G22" s="10">
        <f t="shared" si="3"/>
        <v>26317.200000000001</v>
      </c>
      <c r="H22" s="10">
        <v>14.5</v>
      </c>
      <c r="I22" s="10">
        <v>3411.78</v>
      </c>
      <c r="J22" s="10">
        <f t="shared" si="4"/>
        <v>40941.360000000001</v>
      </c>
      <c r="K22" s="10">
        <v>13</v>
      </c>
      <c r="L22" s="10">
        <v>2475</v>
      </c>
      <c r="M22" s="10">
        <f t="shared" si="5"/>
        <v>29700</v>
      </c>
      <c r="N22" s="10">
        <v>0</v>
      </c>
      <c r="O22" s="10">
        <v>0</v>
      </c>
      <c r="P22" s="10">
        <f t="shared" si="6"/>
        <v>0</v>
      </c>
    </row>
    <row r="23" spans="1:16" s="63" customFormat="1" ht="18" customHeight="1">
      <c r="A23" s="64" t="s">
        <v>24</v>
      </c>
      <c r="B23" s="10">
        <f t="shared" si="0"/>
        <v>3</v>
      </c>
      <c r="C23" s="10">
        <f t="shared" si="1"/>
        <v>738.25</v>
      </c>
      <c r="D23" s="10">
        <f t="shared" si="2"/>
        <v>8859</v>
      </c>
      <c r="E23" s="10">
        <v>1</v>
      </c>
      <c r="F23" s="10">
        <v>334.25</v>
      </c>
      <c r="G23" s="10">
        <f t="shared" si="3"/>
        <v>4011</v>
      </c>
      <c r="H23" s="10">
        <v>1</v>
      </c>
      <c r="I23" s="10">
        <v>213</v>
      </c>
      <c r="J23" s="10">
        <f t="shared" si="4"/>
        <v>2556</v>
      </c>
      <c r="K23" s="10">
        <v>1</v>
      </c>
      <c r="L23" s="10">
        <v>191</v>
      </c>
      <c r="M23" s="10">
        <f t="shared" si="5"/>
        <v>2292</v>
      </c>
      <c r="N23" s="10">
        <v>0</v>
      </c>
      <c r="O23" s="10">
        <v>0</v>
      </c>
      <c r="P23" s="10">
        <f t="shared" si="6"/>
        <v>0</v>
      </c>
    </row>
    <row r="24" spans="1:16" s="63" customFormat="1" ht="18" customHeight="1">
      <c r="A24" s="64" t="s">
        <v>25</v>
      </c>
      <c r="B24" s="10">
        <f t="shared" si="0"/>
        <v>12.5</v>
      </c>
      <c r="C24" s="10">
        <f t="shared" si="1"/>
        <v>2634</v>
      </c>
      <c r="D24" s="10">
        <f t="shared" si="2"/>
        <v>31608</v>
      </c>
      <c r="E24" s="10">
        <v>1</v>
      </c>
      <c r="F24" s="10">
        <v>319</v>
      </c>
      <c r="G24" s="10">
        <f t="shared" si="3"/>
        <v>3828</v>
      </c>
      <c r="H24" s="10">
        <v>5.75</v>
      </c>
      <c r="I24" s="10">
        <v>1226.75</v>
      </c>
      <c r="J24" s="10">
        <f t="shared" si="4"/>
        <v>14721</v>
      </c>
      <c r="K24" s="10">
        <v>5.75</v>
      </c>
      <c r="L24" s="10">
        <v>1088.25</v>
      </c>
      <c r="M24" s="10">
        <f t="shared" si="5"/>
        <v>13059</v>
      </c>
      <c r="N24" s="10">
        <v>0</v>
      </c>
      <c r="O24" s="10">
        <v>0</v>
      </c>
      <c r="P24" s="10">
        <f t="shared" si="6"/>
        <v>0</v>
      </c>
    </row>
    <row r="25" spans="1:16" s="63" customFormat="1" ht="18.75" customHeight="1">
      <c r="A25" s="64" t="s">
        <v>26</v>
      </c>
      <c r="B25" s="10">
        <f t="shared" si="0"/>
        <v>36.5</v>
      </c>
      <c r="C25" s="10">
        <f t="shared" si="1"/>
        <v>8611.1200000000008</v>
      </c>
      <c r="D25" s="10">
        <f t="shared" si="2"/>
        <v>103333.44</v>
      </c>
      <c r="E25" s="10">
        <v>11</v>
      </c>
      <c r="F25" s="10">
        <v>3108.97</v>
      </c>
      <c r="G25" s="10">
        <f t="shared" si="3"/>
        <v>37307.64</v>
      </c>
      <c r="H25" s="10">
        <v>21.25</v>
      </c>
      <c r="I25" s="10">
        <v>4521.2</v>
      </c>
      <c r="J25" s="10">
        <f t="shared" si="4"/>
        <v>54254.400000000001</v>
      </c>
      <c r="K25" s="10">
        <v>3.25</v>
      </c>
      <c r="L25" s="10">
        <v>594.75</v>
      </c>
      <c r="M25" s="10">
        <f t="shared" si="5"/>
        <v>7137</v>
      </c>
      <c r="N25" s="10">
        <v>1</v>
      </c>
      <c r="O25" s="10">
        <v>386.2</v>
      </c>
      <c r="P25" s="10">
        <f t="shared" si="6"/>
        <v>4634.3999999999996</v>
      </c>
    </row>
    <row r="26" spans="1:16" s="63" customFormat="1" ht="19.5" customHeight="1">
      <c r="A26" s="64" t="s">
        <v>27</v>
      </c>
      <c r="B26" s="10">
        <f t="shared" si="0"/>
        <v>81.25</v>
      </c>
      <c r="C26" s="10">
        <f t="shared" si="1"/>
        <v>19170.52</v>
      </c>
      <c r="D26" s="10">
        <f t="shared" si="2"/>
        <v>230046.24</v>
      </c>
      <c r="E26" s="10">
        <v>27.5</v>
      </c>
      <c r="F26" s="10">
        <v>7845.21</v>
      </c>
      <c r="G26" s="10">
        <f t="shared" si="3"/>
        <v>94142.52</v>
      </c>
      <c r="H26" s="10">
        <v>42.75</v>
      </c>
      <c r="I26" s="10">
        <v>9306.31</v>
      </c>
      <c r="J26" s="10">
        <f t="shared" si="4"/>
        <v>111675.72</v>
      </c>
      <c r="K26" s="10">
        <v>10.5</v>
      </c>
      <c r="L26" s="10">
        <v>1929.5</v>
      </c>
      <c r="M26" s="10">
        <f t="shared" si="5"/>
        <v>23154</v>
      </c>
      <c r="N26" s="10">
        <v>0.5</v>
      </c>
      <c r="O26" s="10">
        <v>89.5</v>
      </c>
      <c r="P26" s="10">
        <f t="shared" si="6"/>
        <v>1074</v>
      </c>
    </row>
    <row r="27" spans="1:16" s="63" customFormat="1" ht="30">
      <c r="A27" s="64" t="s">
        <v>28</v>
      </c>
      <c r="B27" s="10">
        <f t="shared" si="0"/>
        <v>6.5</v>
      </c>
      <c r="C27" s="10">
        <f t="shared" si="1"/>
        <v>1624.4</v>
      </c>
      <c r="D27" s="10">
        <f t="shared" si="2"/>
        <v>19492.8</v>
      </c>
      <c r="E27" s="10">
        <v>2.75</v>
      </c>
      <c r="F27" s="10">
        <v>776.65</v>
      </c>
      <c r="G27" s="10">
        <f t="shared" si="3"/>
        <v>9319.7999999999993</v>
      </c>
      <c r="H27" s="10">
        <v>2.75</v>
      </c>
      <c r="I27" s="10">
        <v>664.75</v>
      </c>
      <c r="J27" s="10">
        <f t="shared" si="4"/>
        <v>7977</v>
      </c>
      <c r="K27" s="10">
        <v>1</v>
      </c>
      <c r="L27" s="10">
        <v>183</v>
      </c>
      <c r="M27" s="10">
        <f t="shared" si="5"/>
        <v>2196</v>
      </c>
      <c r="N27" s="10">
        <v>0</v>
      </c>
      <c r="O27" s="10">
        <v>0</v>
      </c>
      <c r="P27" s="10">
        <f t="shared" si="6"/>
        <v>0</v>
      </c>
    </row>
    <row r="28" spans="1:16" s="63" customFormat="1" ht="28.5" customHeight="1">
      <c r="A28" s="64" t="s">
        <v>29</v>
      </c>
      <c r="B28" s="10">
        <f t="shared" si="0"/>
        <v>4.5</v>
      </c>
      <c r="C28" s="10">
        <f t="shared" si="1"/>
        <v>1080.25</v>
      </c>
      <c r="D28" s="10">
        <f t="shared" si="2"/>
        <v>12963</v>
      </c>
      <c r="E28" s="10">
        <v>2.5</v>
      </c>
      <c r="F28" s="10">
        <v>682.25</v>
      </c>
      <c r="G28" s="10">
        <f t="shared" si="3"/>
        <v>8187</v>
      </c>
      <c r="H28" s="10">
        <v>1</v>
      </c>
      <c r="I28" s="10">
        <v>213</v>
      </c>
      <c r="J28" s="10">
        <f t="shared" si="4"/>
        <v>2556</v>
      </c>
      <c r="K28" s="10">
        <v>0</v>
      </c>
      <c r="L28" s="10">
        <v>0</v>
      </c>
      <c r="M28" s="10">
        <f t="shared" si="5"/>
        <v>0</v>
      </c>
      <c r="N28" s="10">
        <v>1</v>
      </c>
      <c r="O28" s="10">
        <v>185</v>
      </c>
      <c r="P28" s="10">
        <f t="shared" si="6"/>
        <v>2220</v>
      </c>
    </row>
    <row r="29" spans="1:16" s="63" customFormat="1" ht="21.75" customHeight="1">
      <c r="A29" s="64" t="s">
        <v>30</v>
      </c>
      <c r="B29" s="10">
        <f t="shared" si="0"/>
        <v>36.5</v>
      </c>
      <c r="C29" s="10">
        <f t="shared" si="1"/>
        <v>8273.9</v>
      </c>
      <c r="D29" s="10">
        <f t="shared" si="2"/>
        <v>99286.8</v>
      </c>
      <c r="E29" s="10">
        <v>0.5</v>
      </c>
      <c r="F29" s="10">
        <v>125.5</v>
      </c>
      <c r="G29" s="10">
        <f t="shared" si="3"/>
        <v>1506</v>
      </c>
      <c r="H29" s="10">
        <v>19.5</v>
      </c>
      <c r="I29" s="10">
        <v>4391.8</v>
      </c>
      <c r="J29" s="10">
        <f t="shared" si="4"/>
        <v>52701.599999999999</v>
      </c>
      <c r="K29" s="10">
        <v>3</v>
      </c>
      <c r="L29" s="10">
        <v>549</v>
      </c>
      <c r="M29" s="10">
        <f t="shared" si="5"/>
        <v>6588</v>
      </c>
      <c r="N29" s="10">
        <v>13.5</v>
      </c>
      <c r="O29" s="10">
        <v>3207.6</v>
      </c>
      <c r="P29" s="10">
        <f t="shared" si="6"/>
        <v>38491.199999999997</v>
      </c>
    </row>
    <row r="30" spans="1:16" s="63" customFormat="1" ht="21.75" customHeight="1">
      <c r="A30" s="64" t="s">
        <v>31</v>
      </c>
      <c r="B30" s="10">
        <f t="shared" si="0"/>
        <v>10.5</v>
      </c>
      <c r="C30" s="10">
        <f t="shared" si="1"/>
        <v>2357.73</v>
      </c>
      <c r="D30" s="10">
        <f t="shared" si="2"/>
        <v>28292.76</v>
      </c>
      <c r="E30" s="10">
        <v>0</v>
      </c>
      <c r="F30" s="10">
        <v>0</v>
      </c>
      <c r="G30" s="10">
        <f t="shared" si="3"/>
        <v>0</v>
      </c>
      <c r="H30" s="10">
        <v>0</v>
      </c>
      <c r="I30" s="10">
        <v>0</v>
      </c>
      <c r="J30" s="10">
        <f t="shared" si="4"/>
        <v>0</v>
      </c>
      <c r="K30" s="10">
        <v>0</v>
      </c>
      <c r="L30" s="10">
        <v>0</v>
      </c>
      <c r="M30" s="10">
        <f t="shared" si="5"/>
        <v>0</v>
      </c>
      <c r="N30" s="10">
        <v>10.5</v>
      </c>
      <c r="O30" s="10">
        <v>2357.73</v>
      </c>
      <c r="P30" s="10">
        <f t="shared" si="6"/>
        <v>28292.76</v>
      </c>
    </row>
    <row r="31" spans="1:16" s="63" customFormat="1">
      <c r="A31" s="64" t="s">
        <v>32</v>
      </c>
      <c r="B31" s="10">
        <f t="shared" si="0"/>
        <v>29.5</v>
      </c>
      <c r="C31" s="10">
        <f t="shared" si="1"/>
        <v>5608.73</v>
      </c>
      <c r="D31" s="10">
        <f t="shared" si="2"/>
        <v>67304.759999999995</v>
      </c>
      <c r="E31" s="10">
        <v>0</v>
      </c>
      <c r="F31" s="10">
        <v>0</v>
      </c>
      <c r="G31" s="10">
        <f t="shared" si="3"/>
        <v>0</v>
      </c>
      <c r="H31" s="10">
        <v>0</v>
      </c>
      <c r="I31" s="10">
        <v>0</v>
      </c>
      <c r="J31" s="10">
        <f t="shared" si="4"/>
        <v>0</v>
      </c>
      <c r="K31" s="10">
        <v>0</v>
      </c>
      <c r="L31" s="10">
        <v>0</v>
      </c>
      <c r="M31" s="10">
        <f t="shared" si="5"/>
        <v>0</v>
      </c>
      <c r="N31" s="10">
        <v>29.5</v>
      </c>
      <c r="O31" s="10">
        <v>5608.73</v>
      </c>
      <c r="P31" s="10">
        <f t="shared" si="6"/>
        <v>67304.759999999995</v>
      </c>
    </row>
    <row r="32" spans="1:16" s="63" customFormat="1">
      <c r="A32" s="64" t="s">
        <v>33</v>
      </c>
      <c r="B32" s="10">
        <f t="shared" si="0"/>
        <v>475.5</v>
      </c>
      <c r="C32" s="10">
        <f t="shared" si="1"/>
        <v>110815.48</v>
      </c>
      <c r="D32" s="10">
        <f t="shared" si="2"/>
        <v>1329785.76</v>
      </c>
      <c r="E32" s="10">
        <f>SUM(E6:E31)</f>
        <v>87.75</v>
      </c>
      <c r="F32" s="10">
        <f>SUM(F6:F31)</f>
        <v>26963.18</v>
      </c>
      <c r="G32" s="10">
        <f>F32*12</f>
        <v>323558.15999999997</v>
      </c>
      <c r="H32" s="10">
        <f>SUM(H6:H31)</f>
        <v>202.5</v>
      </c>
      <c r="I32" s="10">
        <f>SUM(I6:I31)</f>
        <v>46722.43</v>
      </c>
      <c r="J32" s="10">
        <f t="shared" si="4"/>
        <v>560669.16</v>
      </c>
      <c r="K32" s="10">
        <f>SUM(K6:K31)</f>
        <v>104</v>
      </c>
      <c r="L32" s="10">
        <f>SUM(L6:L31)</f>
        <v>20058.41</v>
      </c>
      <c r="M32" s="10">
        <f t="shared" si="5"/>
        <v>240700.92</v>
      </c>
      <c r="N32" s="10">
        <f>SUM(N6:N31)</f>
        <v>81.25</v>
      </c>
      <c r="O32" s="10">
        <f>SUM(O6:O31)</f>
        <v>17071.46</v>
      </c>
      <c r="P32" s="10">
        <f t="shared" si="6"/>
        <v>204857.52</v>
      </c>
    </row>
    <row r="33" spans="1:16" s="63" customFormat="1" ht="15.75" thickBot="1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10">
        <f t="shared" si="5"/>
        <v>0</v>
      </c>
      <c r="N33" s="66"/>
      <c r="O33" s="66"/>
      <c r="P33" s="67"/>
    </row>
    <row r="34" spans="1:16" s="63" customForma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0"/>
      <c r="N34" s="12"/>
      <c r="O34" s="12"/>
      <c r="P34" s="12"/>
    </row>
    <row r="35" spans="1:16" s="63" customFormat="1">
      <c r="A35" s="12" t="s">
        <v>598</v>
      </c>
      <c r="B35" s="12"/>
      <c r="C35" s="12"/>
      <c r="D35" s="12"/>
      <c r="E35" s="12"/>
      <c r="F35" s="12"/>
      <c r="G35" s="12"/>
      <c r="H35" s="12"/>
      <c r="I35" s="12"/>
      <c r="J35" s="852" t="s">
        <v>34</v>
      </c>
      <c r="K35" s="852"/>
      <c r="L35" s="852"/>
      <c r="M35" s="12"/>
      <c r="N35" s="12"/>
      <c r="O35" s="12"/>
      <c r="P35" s="12"/>
    </row>
  </sheetData>
  <mergeCells count="8">
    <mergeCell ref="J35:L35"/>
    <mergeCell ref="E4:P4"/>
    <mergeCell ref="A1:P1"/>
    <mergeCell ref="A2:P2"/>
    <mergeCell ref="A4:A5"/>
    <mergeCell ref="B4:B5"/>
    <mergeCell ref="C4:C5"/>
    <mergeCell ref="D4:D5"/>
  </mergeCells>
  <phoneticPr fontId="15" type="noConversion"/>
  <printOptions horizontalCentered="1"/>
  <pageMargins left="0.19685039370078741" right="0.19685039370078741" top="0.39370078740157483" bottom="0.59055118110236227" header="0.51181102362204722" footer="0.51181102362204722"/>
  <pageSetup paperSize="8" orientation="landscape" horizontalDpi="120" verticalDpi="14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B1" workbookViewId="0">
      <selection activeCell="S25" sqref="S25"/>
    </sheetView>
  </sheetViews>
  <sheetFormatPr defaultRowHeight="12.75"/>
  <cols>
    <col min="1" max="1" width="9.140625" hidden="1" customWidth="1"/>
    <col min="2" max="2" width="39.85546875" customWidth="1"/>
    <col min="3" max="6" width="9.140625" hidden="1" customWidth="1"/>
    <col min="7" max="7" width="9" customWidth="1"/>
    <col min="8" max="8" width="8.85546875" customWidth="1"/>
    <col min="9" max="18" width="9.140625" hidden="1" customWidth="1"/>
    <col min="19" max="19" width="24" customWidth="1"/>
  </cols>
  <sheetData>
    <row r="1" spans="1:19" s="625" customFormat="1" ht="53.25" customHeight="1">
      <c r="A1" s="861" t="s">
        <v>929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</row>
    <row r="2" spans="1:19" s="628" customFormat="1" ht="36" customHeight="1">
      <c r="A2" s="626"/>
      <c r="B2" s="627" t="s">
        <v>925</v>
      </c>
      <c r="C2" s="627"/>
      <c r="D2" s="627"/>
      <c r="E2" s="627"/>
      <c r="F2" s="627"/>
      <c r="G2" s="627" t="s">
        <v>926</v>
      </c>
      <c r="H2" s="627" t="s">
        <v>927</v>
      </c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 t="s">
        <v>928</v>
      </c>
    </row>
    <row r="3" spans="1:19" ht="30" hidden="1">
      <c r="A3" s="381" t="s">
        <v>727</v>
      </c>
      <c r="B3" s="200" t="s">
        <v>175</v>
      </c>
      <c r="C3" s="200" t="s">
        <v>659</v>
      </c>
      <c r="D3" s="201" t="s">
        <v>899</v>
      </c>
      <c r="E3" s="201" t="s">
        <v>565</v>
      </c>
      <c r="F3" s="201" t="s">
        <v>365</v>
      </c>
      <c r="G3" s="567"/>
      <c r="H3" s="568"/>
      <c r="I3" s="569"/>
      <c r="J3" s="201"/>
      <c r="K3" s="201"/>
      <c r="L3" s="201"/>
      <c r="M3" s="202"/>
      <c r="N3" s="549">
        <v>5265</v>
      </c>
      <c r="O3" s="202"/>
      <c r="P3" s="202"/>
      <c r="Q3" s="202"/>
      <c r="R3" s="202">
        <f>N3*30%</f>
        <v>1579.5</v>
      </c>
      <c r="S3" s="123"/>
    </row>
    <row r="4" spans="1:19" ht="33.75" customHeight="1">
      <c r="A4" s="371" t="s">
        <v>728</v>
      </c>
      <c r="B4" s="190" t="s">
        <v>313</v>
      </c>
      <c r="C4" s="377" t="s">
        <v>436</v>
      </c>
      <c r="D4" s="191" t="s">
        <v>457</v>
      </c>
      <c r="E4" s="191" t="s">
        <v>520</v>
      </c>
      <c r="F4" s="191" t="s">
        <v>374</v>
      </c>
      <c r="G4" s="488">
        <v>1</v>
      </c>
      <c r="H4" s="570">
        <v>1</v>
      </c>
      <c r="I4" s="571">
        <f>H4*10%</f>
        <v>0.1</v>
      </c>
      <c r="J4" s="191"/>
      <c r="K4" s="191"/>
      <c r="L4" s="191"/>
      <c r="M4" s="160"/>
      <c r="N4" s="549">
        <f>H4+I4</f>
        <v>1.1000000000000001</v>
      </c>
      <c r="O4" s="160"/>
      <c r="P4" s="160"/>
      <c r="Q4" s="160"/>
      <c r="R4" s="160">
        <f>N4*20%</f>
        <v>0.22</v>
      </c>
      <c r="S4" s="629">
        <f>ROUND(G4*13.5*1.22,1)</f>
        <v>16.5</v>
      </c>
    </row>
    <row r="5" spans="1:19" ht="29.25" customHeight="1">
      <c r="A5" s="393" t="s">
        <v>728</v>
      </c>
      <c r="B5" s="388" t="s">
        <v>438</v>
      </c>
      <c r="C5" s="377" t="s">
        <v>436</v>
      </c>
      <c r="D5" s="311" t="s">
        <v>457</v>
      </c>
      <c r="E5" s="311" t="s">
        <v>520</v>
      </c>
      <c r="F5" s="311" t="s">
        <v>374</v>
      </c>
      <c r="G5" s="560">
        <v>6</v>
      </c>
      <c r="H5" s="572">
        <v>5</v>
      </c>
      <c r="I5" s="573"/>
      <c r="J5" s="394"/>
      <c r="K5" s="394"/>
      <c r="L5" s="394"/>
      <c r="M5" s="395"/>
      <c r="N5" s="245">
        <f t="shared" ref="N5:N6" si="0">H5+I5+J5+K5+L5+M5</f>
        <v>5</v>
      </c>
      <c r="O5" s="395"/>
      <c r="P5" s="313"/>
      <c r="Q5" s="313"/>
      <c r="R5" s="189">
        <f>N5*G5*10%</f>
        <v>3</v>
      </c>
      <c r="S5" s="629">
        <f>ROUND(G5*13.5*1.22,1)</f>
        <v>98.8</v>
      </c>
    </row>
    <row r="6" spans="1:19" ht="30" hidden="1">
      <c r="A6" s="371" t="s">
        <v>728</v>
      </c>
      <c r="B6" s="190" t="s">
        <v>110</v>
      </c>
      <c r="C6" s="190" t="s">
        <v>906</v>
      </c>
      <c r="D6" s="368">
        <v>3231</v>
      </c>
      <c r="E6" s="368"/>
      <c r="F6" s="368">
        <v>9</v>
      </c>
      <c r="G6" s="574"/>
      <c r="H6" s="575"/>
      <c r="I6" s="576"/>
      <c r="J6" s="335"/>
      <c r="K6" s="335"/>
      <c r="L6" s="335"/>
      <c r="M6" s="160"/>
      <c r="N6" s="305">
        <f t="shared" si="0"/>
        <v>0</v>
      </c>
      <c r="O6" s="160"/>
      <c r="P6" s="160"/>
      <c r="Q6" s="160"/>
      <c r="R6" s="189">
        <f>N6*20%</f>
        <v>0</v>
      </c>
      <c r="S6" s="629">
        <f>ROUND(G6*13.5*1.22,1)</f>
        <v>0</v>
      </c>
    </row>
    <row r="7" spans="1:19" ht="27.75" hidden="1" customHeight="1">
      <c r="A7" s="371" t="s">
        <v>728</v>
      </c>
      <c r="B7" s="190" t="s">
        <v>111</v>
      </c>
      <c r="C7" s="190" t="s">
        <v>906</v>
      </c>
      <c r="D7" s="368">
        <v>3231</v>
      </c>
      <c r="E7" s="368"/>
      <c r="F7" s="368">
        <v>7</v>
      </c>
      <c r="G7" s="574"/>
      <c r="H7" s="575"/>
      <c r="I7" s="576"/>
      <c r="J7" s="335"/>
      <c r="K7" s="335"/>
      <c r="L7" s="335"/>
      <c r="M7" s="160"/>
      <c r="N7" s="305">
        <f>H7</f>
        <v>0</v>
      </c>
      <c r="O7" s="160"/>
      <c r="P7" s="160"/>
      <c r="Q7" s="160"/>
      <c r="R7" s="189">
        <f>N7*G7*20%</f>
        <v>0</v>
      </c>
      <c r="S7" s="629">
        <f>ROUND(G7*13.5*1.22,1)</f>
        <v>0</v>
      </c>
    </row>
    <row r="8" spans="1:19" ht="27" hidden="1" customHeight="1">
      <c r="A8" s="371" t="s">
        <v>728</v>
      </c>
      <c r="B8" s="190" t="s">
        <v>112</v>
      </c>
      <c r="C8" s="190" t="s">
        <v>906</v>
      </c>
      <c r="D8" s="368">
        <v>3231</v>
      </c>
      <c r="E8" s="368"/>
      <c r="F8" s="368">
        <v>8</v>
      </c>
      <c r="G8" s="574"/>
      <c r="H8" s="575"/>
      <c r="I8" s="576"/>
      <c r="J8" s="335"/>
      <c r="K8" s="335"/>
      <c r="L8" s="335"/>
      <c r="M8" s="160"/>
      <c r="N8" s="305">
        <v>4745</v>
      </c>
      <c r="O8" s="160"/>
      <c r="P8" s="160"/>
      <c r="Q8" s="160"/>
      <c r="R8" s="189">
        <f>N8*G8*20%</f>
        <v>0</v>
      </c>
      <c r="S8" s="629">
        <f>ROUND(G8*13.5*1.22,1)</f>
        <v>0</v>
      </c>
    </row>
    <row r="9" spans="1:19" ht="15" hidden="1" customHeight="1">
      <c r="A9" s="371" t="s">
        <v>730</v>
      </c>
      <c r="B9" s="370" t="s">
        <v>238</v>
      </c>
      <c r="C9" s="377" t="s">
        <v>739</v>
      </c>
      <c r="D9" s="368">
        <v>5132</v>
      </c>
      <c r="E9" s="368"/>
      <c r="F9" s="368">
        <v>3</v>
      </c>
      <c r="G9" s="574"/>
      <c r="H9" s="575"/>
      <c r="I9" s="576"/>
      <c r="J9" s="335"/>
      <c r="K9" s="335"/>
      <c r="L9" s="335"/>
      <c r="M9" s="160"/>
      <c r="N9" s="305">
        <v>3674</v>
      </c>
      <c r="O9" s="160"/>
      <c r="P9" s="160"/>
      <c r="Q9" s="160"/>
      <c r="R9" s="189"/>
      <c r="S9" s="629">
        <f>ROUND(G9*6.7*1.25,1)</f>
        <v>0</v>
      </c>
    </row>
    <row r="10" spans="1:19" ht="15.75" hidden="1" thickBot="1">
      <c r="A10" s="371" t="s">
        <v>731</v>
      </c>
      <c r="B10" s="380" t="s">
        <v>914</v>
      </c>
      <c r="C10" s="380" t="s">
        <v>914</v>
      </c>
      <c r="D10" s="191" t="s">
        <v>460</v>
      </c>
      <c r="E10" s="195"/>
      <c r="F10" s="195" t="s">
        <v>372</v>
      </c>
      <c r="G10" s="566"/>
      <c r="H10" s="577"/>
      <c r="I10" s="578"/>
      <c r="J10" s="195"/>
      <c r="K10" s="195"/>
      <c r="L10" s="195"/>
      <c r="M10" s="164"/>
      <c r="N10" s="305">
        <f t="shared" ref="N10" si="1">G10*H10</f>
        <v>0</v>
      </c>
      <c r="O10" s="164"/>
      <c r="P10" s="164"/>
      <c r="Q10" s="164"/>
      <c r="R10" s="164"/>
      <c r="S10" s="629">
        <f>ROUND(G10*6.7*1.22,1)</f>
        <v>0</v>
      </c>
    </row>
    <row r="11" spans="1:19" ht="17.25" customHeight="1" thickBot="1">
      <c r="A11" s="479" t="s">
        <v>560</v>
      </c>
      <c r="B11" s="480" t="s">
        <v>176</v>
      </c>
      <c r="C11" s="481" t="s">
        <v>452</v>
      </c>
      <c r="D11" s="482" t="s">
        <v>909</v>
      </c>
      <c r="E11" s="482"/>
      <c r="F11" s="482" t="s">
        <v>368</v>
      </c>
      <c r="G11" s="579">
        <v>6.5</v>
      </c>
      <c r="H11" s="564">
        <v>6</v>
      </c>
      <c r="I11" s="580"/>
      <c r="J11" s="484"/>
      <c r="K11" s="484"/>
      <c r="L11" s="484"/>
      <c r="M11" s="487"/>
      <c r="N11" s="305">
        <v>3153</v>
      </c>
      <c r="O11" s="485"/>
      <c r="P11" s="485"/>
      <c r="Q11" s="483"/>
      <c r="R11" s="483"/>
      <c r="S11" s="629">
        <f>ROUND(G11*6.7*1.25,1)</f>
        <v>54.4</v>
      </c>
    </row>
    <row r="12" spans="1:19" ht="15">
      <c r="A12" s="472"/>
      <c r="B12" s="473"/>
      <c r="C12" s="473"/>
      <c r="D12" s="474"/>
      <c r="E12" s="474"/>
      <c r="F12" s="474"/>
      <c r="G12" s="475"/>
      <c r="H12" s="474"/>
      <c r="I12" s="476"/>
      <c r="J12" s="476"/>
      <c r="K12" s="476"/>
      <c r="L12" s="476"/>
      <c r="M12" s="475"/>
      <c r="N12" s="477"/>
      <c r="O12" s="478"/>
      <c r="P12" s="478"/>
      <c r="Q12" s="475"/>
      <c r="R12" s="475"/>
      <c r="S12" s="353"/>
    </row>
    <row r="13" spans="1:19" ht="14.25">
      <c r="A13" s="326"/>
      <c r="B13" s="614" t="s">
        <v>620</v>
      </c>
      <c r="C13" s="615"/>
      <c r="D13" s="615"/>
      <c r="E13" s="615"/>
      <c r="F13" s="615"/>
      <c r="G13" s="319">
        <f>G14+G15+G16+G17</f>
        <v>13.5</v>
      </c>
      <c r="H13" s="615"/>
      <c r="I13" s="615"/>
      <c r="J13" s="615"/>
      <c r="K13" s="615"/>
      <c r="L13" s="615"/>
      <c r="M13" s="286"/>
      <c r="N13" s="616"/>
      <c r="O13" s="617"/>
      <c r="P13" s="617"/>
      <c r="Q13" s="617"/>
      <c r="R13" s="617"/>
      <c r="S13" s="350">
        <f>S14+S15+S16+S17</f>
        <v>169.7</v>
      </c>
    </row>
    <row r="14" spans="1:19" ht="15">
      <c r="A14" s="284"/>
      <c r="B14" s="618" t="s">
        <v>621</v>
      </c>
      <c r="C14" s="411"/>
      <c r="D14" s="411"/>
      <c r="E14" s="411"/>
      <c r="F14" s="411"/>
      <c r="G14" s="412">
        <f>G3</f>
        <v>0</v>
      </c>
      <c r="H14" s="411"/>
      <c r="I14" s="411"/>
      <c r="J14" s="303"/>
      <c r="K14" s="303"/>
      <c r="L14" s="303"/>
      <c r="M14" s="286"/>
      <c r="N14" s="288"/>
      <c r="O14" s="289"/>
      <c r="P14" s="289"/>
      <c r="Q14" s="289"/>
      <c r="R14" s="289"/>
      <c r="S14" s="619">
        <f>S3</f>
        <v>0</v>
      </c>
    </row>
    <row r="15" spans="1:19" ht="14.25" customHeight="1">
      <c r="A15" s="284"/>
      <c r="B15" s="620" t="s">
        <v>760</v>
      </c>
      <c r="C15" s="349"/>
      <c r="D15" s="349"/>
      <c r="E15" s="349"/>
      <c r="F15" s="349"/>
      <c r="G15" s="408">
        <f>SUM(G4:G8)</f>
        <v>7</v>
      </c>
      <c r="H15" s="349"/>
      <c r="I15" s="349"/>
      <c r="J15" s="303"/>
      <c r="K15" s="303"/>
      <c r="L15" s="303"/>
      <c r="M15" s="319"/>
      <c r="N15" s="288"/>
      <c r="O15" s="289"/>
      <c r="P15" s="289"/>
      <c r="Q15" s="289"/>
      <c r="R15" s="289"/>
      <c r="S15" s="621">
        <f>SUM(S4:S8)</f>
        <v>115.3</v>
      </c>
    </row>
    <row r="16" spans="1:19" ht="14.25" customHeight="1" thickBot="1">
      <c r="A16" s="284"/>
      <c r="B16" s="622" t="s">
        <v>637</v>
      </c>
      <c r="C16" s="349"/>
      <c r="D16" s="349"/>
      <c r="E16" s="349"/>
      <c r="F16" s="349"/>
      <c r="G16" s="408">
        <f>G9</f>
        <v>0</v>
      </c>
      <c r="H16" s="349"/>
      <c r="I16" s="349"/>
      <c r="J16" s="303"/>
      <c r="K16" s="303"/>
      <c r="L16" s="303"/>
      <c r="M16" s="319"/>
      <c r="N16" s="288"/>
      <c r="O16" s="289"/>
      <c r="P16" s="289"/>
      <c r="Q16" s="289"/>
      <c r="R16" s="289"/>
      <c r="S16" s="621">
        <f>S9</f>
        <v>0</v>
      </c>
    </row>
    <row r="17" spans="1:19" ht="15">
      <c r="A17" s="284"/>
      <c r="B17" s="623" t="s">
        <v>623</v>
      </c>
      <c r="C17" s="304"/>
      <c r="D17" s="304"/>
      <c r="E17" s="304"/>
      <c r="F17" s="304"/>
      <c r="G17" s="286">
        <f>SUM(G11)+G10</f>
        <v>6.5</v>
      </c>
      <c r="H17" s="304"/>
      <c r="I17" s="304"/>
      <c r="J17" s="304"/>
      <c r="K17" s="304"/>
      <c r="L17" s="304"/>
      <c r="M17" s="286"/>
      <c r="N17" s="288"/>
      <c r="O17" s="289"/>
      <c r="P17" s="289"/>
      <c r="Q17" s="289"/>
      <c r="R17" s="289"/>
      <c r="S17" s="624">
        <f>SUM(S11)+S10</f>
        <v>54.4</v>
      </c>
    </row>
  </sheetData>
  <mergeCells count="1">
    <mergeCell ref="A1:S1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T3" sqref="T3"/>
    </sheetView>
  </sheetViews>
  <sheetFormatPr defaultRowHeight="12.75"/>
  <cols>
    <col min="2" max="2" width="30.5703125" customWidth="1"/>
    <col min="3" max="6" width="9.140625" hidden="1" customWidth="1"/>
  </cols>
  <sheetData>
    <row r="1" spans="1:19" ht="18.75">
      <c r="A1" s="764" t="s">
        <v>960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65"/>
    </row>
    <row r="2" spans="1:19" ht="30.75" customHeight="1">
      <c r="A2" s="371" t="s">
        <v>727</v>
      </c>
      <c r="B2" s="190" t="s">
        <v>945</v>
      </c>
      <c r="C2" s="190" t="s">
        <v>736</v>
      </c>
      <c r="D2" s="191" t="s">
        <v>497</v>
      </c>
      <c r="E2" s="191"/>
      <c r="F2" s="191" t="s">
        <v>365</v>
      </c>
      <c r="G2" s="488">
        <v>1</v>
      </c>
      <c r="H2" s="561"/>
      <c r="I2" s="574"/>
      <c r="J2" s="191"/>
      <c r="K2" s="191"/>
      <c r="L2" s="232"/>
      <c r="M2" s="160"/>
      <c r="N2" s="245"/>
      <c r="O2" s="160"/>
      <c r="P2" s="160"/>
      <c r="Q2" s="160"/>
      <c r="R2" s="160"/>
      <c r="S2" s="123"/>
    </row>
    <row r="3" spans="1:19" ht="25.5" customHeight="1">
      <c r="A3" s="371" t="s">
        <v>727</v>
      </c>
      <c r="B3" s="190" t="s">
        <v>270</v>
      </c>
      <c r="C3" s="190" t="s">
        <v>270</v>
      </c>
      <c r="D3" s="191" t="s">
        <v>497</v>
      </c>
      <c r="E3" s="191"/>
      <c r="F3" s="191" t="s">
        <v>365</v>
      </c>
      <c r="G3" s="488">
        <v>0.25</v>
      </c>
      <c r="H3" s="559"/>
      <c r="I3" s="561"/>
      <c r="J3" s="191"/>
      <c r="K3" s="191"/>
      <c r="L3" s="232"/>
      <c r="M3" s="160"/>
      <c r="N3" s="305"/>
      <c r="O3" s="160"/>
      <c r="P3" s="160"/>
      <c r="Q3" s="160"/>
      <c r="R3" s="160"/>
      <c r="S3" s="123"/>
    </row>
    <row r="4" spans="1:19" ht="32.25" customHeight="1">
      <c r="A4" s="371" t="s">
        <v>727</v>
      </c>
      <c r="B4" s="190" t="s">
        <v>936</v>
      </c>
      <c r="C4" s="190" t="s">
        <v>935</v>
      </c>
      <c r="D4" s="191" t="s">
        <v>497</v>
      </c>
      <c r="E4" s="191"/>
      <c r="F4" s="191" t="s">
        <v>365</v>
      </c>
      <c r="G4" s="488">
        <v>1</v>
      </c>
      <c r="H4" s="559"/>
      <c r="I4" s="561"/>
      <c r="J4" s="191"/>
      <c r="K4" s="191"/>
      <c r="L4" s="232"/>
      <c r="M4" s="160"/>
      <c r="N4" s="245"/>
      <c r="O4" s="160"/>
      <c r="P4" s="160"/>
      <c r="Q4" s="160"/>
      <c r="R4" s="160"/>
      <c r="S4" s="123"/>
    </row>
    <row r="5" spans="1:19" ht="15" customHeight="1">
      <c r="A5" s="371" t="s">
        <v>727</v>
      </c>
      <c r="B5" s="642" t="s">
        <v>937</v>
      </c>
      <c r="C5" s="190" t="s">
        <v>937</v>
      </c>
      <c r="D5" s="191" t="s">
        <v>497</v>
      </c>
      <c r="E5" s="191"/>
      <c r="F5" s="191" t="s">
        <v>365</v>
      </c>
      <c r="G5" s="488">
        <v>1</v>
      </c>
      <c r="H5" s="559"/>
      <c r="I5" s="561"/>
      <c r="J5" s="191"/>
      <c r="K5" s="191"/>
      <c r="L5" s="232"/>
      <c r="M5" s="160"/>
      <c r="N5" s="245"/>
      <c r="O5" s="160"/>
      <c r="P5" s="160"/>
      <c r="Q5" s="160"/>
      <c r="R5" s="160"/>
      <c r="S5" s="123"/>
    </row>
    <row r="6" spans="1:19" ht="15.75" customHeight="1">
      <c r="A6" s="371" t="s">
        <v>727</v>
      </c>
      <c r="B6" s="642" t="s">
        <v>535</v>
      </c>
      <c r="C6" s="642" t="s">
        <v>535</v>
      </c>
      <c r="D6" s="191" t="s">
        <v>539</v>
      </c>
      <c r="E6" s="201" t="s">
        <v>540</v>
      </c>
      <c r="F6" s="201" t="s">
        <v>365</v>
      </c>
      <c r="G6" s="567">
        <v>1</v>
      </c>
      <c r="H6" s="559"/>
      <c r="I6" s="561"/>
      <c r="J6" s="191"/>
      <c r="K6" s="191"/>
      <c r="L6" s="232"/>
      <c r="M6" s="160"/>
      <c r="N6" s="245"/>
      <c r="O6" s="160"/>
      <c r="P6" s="160"/>
      <c r="Q6" s="160"/>
      <c r="R6" s="160"/>
      <c r="S6" s="123"/>
    </row>
    <row r="7" spans="1:19" ht="15.75">
      <c r="A7" s="371" t="s">
        <v>727</v>
      </c>
      <c r="B7" s="633" t="s">
        <v>636</v>
      </c>
      <c r="C7" s="633" t="s">
        <v>636</v>
      </c>
      <c r="D7" s="191" t="s">
        <v>497</v>
      </c>
      <c r="E7" s="191" t="s">
        <v>941</v>
      </c>
      <c r="F7" s="191" t="s">
        <v>365</v>
      </c>
      <c r="G7" s="488">
        <v>0.5</v>
      </c>
      <c r="H7" s="559"/>
      <c r="I7" s="561"/>
      <c r="J7" s="191"/>
      <c r="K7" s="191"/>
      <c r="L7" s="232"/>
      <c r="M7" s="160"/>
      <c r="N7" s="305"/>
      <c r="O7" s="160"/>
      <c r="P7" s="160"/>
      <c r="Q7" s="160"/>
      <c r="R7" s="160"/>
      <c r="S7" s="123"/>
    </row>
    <row r="8" spans="1:19" ht="15.75">
      <c r="A8" s="371" t="s">
        <v>727</v>
      </c>
      <c r="B8" s="633" t="s">
        <v>938</v>
      </c>
      <c r="C8" s="633" t="s">
        <v>938</v>
      </c>
      <c r="D8" s="191" t="s">
        <v>497</v>
      </c>
      <c r="E8" s="191"/>
      <c r="F8" s="191" t="s">
        <v>365</v>
      </c>
      <c r="G8" s="488">
        <v>3</v>
      </c>
      <c r="H8" s="559"/>
      <c r="I8" s="561"/>
      <c r="J8" s="191"/>
      <c r="K8" s="191"/>
      <c r="L8" s="232"/>
      <c r="M8" s="160"/>
      <c r="N8" s="245"/>
      <c r="O8" s="160"/>
      <c r="P8" s="160"/>
      <c r="Q8" s="160"/>
      <c r="R8" s="160"/>
      <c r="S8" s="123"/>
    </row>
    <row r="9" spans="1:19" ht="15.75">
      <c r="A9" s="371" t="s">
        <v>727</v>
      </c>
      <c r="B9" s="633" t="s">
        <v>113</v>
      </c>
      <c r="C9" s="633" t="s">
        <v>113</v>
      </c>
      <c r="D9" s="195" t="s">
        <v>497</v>
      </c>
      <c r="E9" s="195"/>
      <c r="F9" s="195" t="s">
        <v>367</v>
      </c>
      <c r="G9" s="558">
        <v>2</v>
      </c>
      <c r="H9" s="587"/>
      <c r="I9" s="578"/>
      <c r="J9" s="195"/>
      <c r="K9" s="195"/>
      <c r="L9" s="244"/>
      <c r="M9" s="160"/>
      <c r="N9" s="245"/>
      <c r="O9" s="196"/>
      <c r="P9" s="196"/>
      <c r="Q9" s="196"/>
      <c r="R9" s="160"/>
      <c r="S9" s="123"/>
    </row>
    <row r="10" spans="1:19" ht="15.75">
      <c r="A10" s="371" t="s">
        <v>728</v>
      </c>
      <c r="B10" s="633" t="s">
        <v>939</v>
      </c>
      <c r="C10" s="633" t="s">
        <v>939</v>
      </c>
      <c r="D10" s="191" t="s">
        <v>942</v>
      </c>
      <c r="E10" s="191"/>
      <c r="F10" s="191" t="s">
        <v>366</v>
      </c>
      <c r="G10" s="488">
        <v>2</v>
      </c>
      <c r="H10" s="559"/>
      <c r="I10" s="561"/>
      <c r="J10" s="191"/>
      <c r="K10" s="191"/>
      <c r="L10" s="232"/>
      <c r="M10" s="160"/>
      <c r="N10" s="245"/>
      <c r="O10" s="160"/>
      <c r="P10" s="160"/>
      <c r="Q10" s="160"/>
      <c r="R10" s="160"/>
      <c r="S10" s="123"/>
    </row>
    <row r="11" spans="1:19" ht="15.75">
      <c r="A11" s="371" t="s">
        <v>728</v>
      </c>
      <c r="B11" s="633" t="s">
        <v>940</v>
      </c>
      <c r="C11" s="633" t="s">
        <v>940</v>
      </c>
      <c r="D11" s="191" t="s">
        <v>942</v>
      </c>
      <c r="E11" s="191"/>
      <c r="F11" s="191" t="s">
        <v>366</v>
      </c>
      <c r="G11" s="488">
        <v>2</v>
      </c>
      <c r="H11" s="559"/>
      <c r="I11" s="561"/>
      <c r="J11" s="191"/>
      <c r="K11" s="191"/>
      <c r="L11" s="232"/>
      <c r="M11" s="160"/>
      <c r="N11" s="245"/>
      <c r="O11" s="160"/>
      <c r="P11" s="160"/>
      <c r="Q11" s="160"/>
      <c r="R11" s="160"/>
      <c r="S11" s="123"/>
    </row>
    <row r="12" spans="1:19" ht="30">
      <c r="A12" s="371" t="s">
        <v>728</v>
      </c>
      <c r="B12" s="190" t="s">
        <v>955</v>
      </c>
      <c r="C12" s="377" t="s">
        <v>20</v>
      </c>
      <c r="D12" s="191" t="s">
        <v>458</v>
      </c>
      <c r="E12" s="191"/>
      <c r="F12" s="191" t="s">
        <v>369</v>
      </c>
      <c r="G12" s="488">
        <v>1</v>
      </c>
      <c r="H12" s="561"/>
      <c r="I12" s="571"/>
      <c r="J12" s="191"/>
      <c r="K12" s="191"/>
      <c r="L12" s="232"/>
      <c r="M12" s="160"/>
      <c r="N12" s="305"/>
      <c r="O12" s="160"/>
      <c r="P12" s="160"/>
      <c r="Q12" s="160"/>
      <c r="R12" s="160"/>
      <c r="S12" s="123"/>
    </row>
    <row r="13" spans="1:19" ht="30">
      <c r="A13" s="371" t="s">
        <v>728</v>
      </c>
      <c r="B13" s="190" t="s">
        <v>87</v>
      </c>
      <c r="C13" s="190" t="s">
        <v>906</v>
      </c>
      <c r="D13" s="191" t="s">
        <v>458</v>
      </c>
      <c r="E13" s="191"/>
      <c r="F13" s="191" t="s">
        <v>367</v>
      </c>
      <c r="G13" s="488">
        <v>2</v>
      </c>
      <c r="H13" s="587"/>
      <c r="I13" s="561"/>
      <c r="J13" s="191"/>
      <c r="K13" s="191"/>
      <c r="L13" s="365"/>
      <c r="M13" s="521"/>
      <c r="N13" s="305"/>
      <c r="O13" s="160"/>
      <c r="P13" s="160"/>
      <c r="Q13" s="160"/>
      <c r="R13" s="160"/>
      <c r="S13" s="123"/>
    </row>
    <row r="14" spans="1:19" ht="30">
      <c r="A14" s="371" t="s">
        <v>728</v>
      </c>
      <c r="B14" s="190" t="s">
        <v>956</v>
      </c>
      <c r="C14" s="190" t="s">
        <v>906</v>
      </c>
      <c r="D14" s="191" t="s">
        <v>458</v>
      </c>
      <c r="E14" s="191"/>
      <c r="F14" s="191" t="s">
        <v>369</v>
      </c>
      <c r="G14" s="488">
        <v>3</v>
      </c>
      <c r="H14" s="587"/>
      <c r="I14" s="561"/>
      <c r="J14" s="191"/>
      <c r="K14" s="191"/>
      <c r="L14" s="365"/>
      <c r="M14" s="521"/>
      <c r="N14" s="305"/>
      <c r="O14" s="160"/>
      <c r="P14" s="160"/>
      <c r="Q14" s="160"/>
      <c r="R14" s="160"/>
      <c r="S14" s="123"/>
    </row>
    <row r="15" spans="1:19" ht="30" customHeight="1">
      <c r="A15" s="371" t="s">
        <v>728</v>
      </c>
      <c r="B15" s="190" t="s">
        <v>504</v>
      </c>
      <c r="C15" s="190" t="s">
        <v>272</v>
      </c>
      <c r="D15" s="311" t="s">
        <v>458</v>
      </c>
      <c r="E15" s="311"/>
      <c r="F15" s="311" t="s">
        <v>367</v>
      </c>
      <c r="G15" s="488">
        <v>1</v>
      </c>
      <c r="H15" s="587"/>
      <c r="I15" s="584"/>
      <c r="J15" s="311"/>
      <c r="K15" s="311"/>
      <c r="L15" s="315"/>
      <c r="M15" s="316"/>
      <c r="N15" s="305"/>
      <c r="O15" s="313"/>
      <c r="P15" s="313"/>
      <c r="Q15" s="313"/>
      <c r="R15" s="160"/>
      <c r="S15" s="123"/>
    </row>
    <row r="16" spans="1:19" ht="15.75" customHeight="1">
      <c r="A16" s="371" t="s">
        <v>728</v>
      </c>
      <c r="B16" s="190" t="s">
        <v>505</v>
      </c>
      <c r="C16" s="190" t="s">
        <v>272</v>
      </c>
      <c r="D16" s="191" t="s">
        <v>458</v>
      </c>
      <c r="E16" s="195"/>
      <c r="F16" s="195" t="s">
        <v>366</v>
      </c>
      <c r="G16" s="558">
        <v>1</v>
      </c>
      <c r="H16" s="488"/>
      <c r="I16" s="578"/>
      <c r="J16" s="195"/>
      <c r="K16" s="195"/>
      <c r="L16" s="244"/>
      <c r="M16" s="160"/>
      <c r="N16" s="245"/>
      <c r="O16" s="196"/>
      <c r="P16" s="196"/>
      <c r="Q16" s="196"/>
      <c r="R16" s="160"/>
      <c r="S16" s="123"/>
    </row>
    <row r="17" spans="1:19" ht="30">
      <c r="A17" s="371" t="s">
        <v>727</v>
      </c>
      <c r="B17" s="190" t="s">
        <v>943</v>
      </c>
      <c r="C17" s="194" t="s">
        <v>672</v>
      </c>
      <c r="D17" s="195" t="s">
        <v>497</v>
      </c>
      <c r="E17" s="195"/>
      <c r="F17" s="195" t="s">
        <v>367</v>
      </c>
      <c r="G17" s="558">
        <v>1</v>
      </c>
      <c r="H17" s="587"/>
      <c r="I17" s="578"/>
      <c r="J17" s="195"/>
      <c r="K17" s="195"/>
      <c r="L17" s="244"/>
      <c r="M17" s="160"/>
      <c r="N17" s="245"/>
      <c r="O17" s="196"/>
      <c r="P17" s="196"/>
      <c r="Q17" s="196"/>
      <c r="R17" s="196"/>
      <c r="S17" s="123"/>
    </row>
  </sheetData>
  <mergeCells count="1">
    <mergeCell ref="A1:S1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F7" sqref="F7"/>
    </sheetView>
  </sheetViews>
  <sheetFormatPr defaultRowHeight="18"/>
  <cols>
    <col min="1" max="1" width="26" style="727" customWidth="1"/>
    <col min="2" max="3" width="9.140625" style="727"/>
    <col min="4" max="4" width="14.7109375" style="727" customWidth="1"/>
    <col min="5" max="5" width="14.42578125" style="727" customWidth="1"/>
    <col min="6" max="6" width="14.28515625" style="727" customWidth="1"/>
    <col min="7" max="16384" width="9.140625" style="727"/>
  </cols>
  <sheetData>
    <row r="2" spans="1:6" ht="54">
      <c r="A2" s="728"/>
      <c r="B2" s="728" t="s">
        <v>1065</v>
      </c>
      <c r="C2" s="728" t="s">
        <v>1066</v>
      </c>
      <c r="D2" s="728" t="s">
        <v>1067</v>
      </c>
      <c r="E2" s="730" t="s">
        <v>1069</v>
      </c>
      <c r="F2" s="730" t="s">
        <v>1070</v>
      </c>
    </row>
    <row r="3" spans="1:6">
      <c r="A3" s="728" t="s">
        <v>876</v>
      </c>
      <c r="B3" s="728">
        <v>14.25</v>
      </c>
      <c r="C3" s="728">
        <v>13.75</v>
      </c>
      <c r="D3" s="728">
        <f>B3-C3</f>
        <v>0.5</v>
      </c>
      <c r="E3" s="729">
        <f>D3*19*1.22</f>
        <v>11.6</v>
      </c>
      <c r="F3" s="727">
        <f>E3*12</f>
        <v>139.19999999999999</v>
      </c>
    </row>
    <row r="4" spans="1:6">
      <c r="A4" s="728" t="s">
        <v>1063</v>
      </c>
      <c r="B4" s="728">
        <v>29</v>
      </c>
      <c r="C4" s="728">
        <v>22.25</v>
      </c>
      <c r="D4" s="728">
        <f t="shared" ref="D4:D6" si="0">B4-C4</f>
        <v>6.75</v>
      </c>
      <c r="E4" s="729">
        <f>D4*13*1.22</f>
        <v>107.1</v>
      </c>
      <c r="F4" s="727">
        <f t="shared" ref="F4:F6" si="1">E4*12</f>
        <v>1285.2</v>
      </c>
    </row>
    <row r="5" spans="1:6">
      <c r="A5" s="728" t="s">
        <v>1064</v>
      </c>
      <c r="B5" s="728">
        <v>20</v>
      </c>
      <c r="C5" s="728">
        <v>15.5</v>
      </c>
      <c r="D5" s="728">
        <f t="shared" si="0"/>
        <v>4.5</v>
      </c>
      <c r="E5" s="729">
        <f>D5*8.647*1.22</f>
        <v>47.5</v>
      </c>
      <c r="F5" s="727">
        <f t="shared" si="1"/>
        <v>570</v>
      </c>
    </row>
    <row r="6" spans="1:6">
      <c r="A6" s="728" t="s">
        <v>475</v>
      </c>
      <c r="B6" s="728">
        <v>2</v>
      </c>
      <c r="C6" s="728">
        <v>1</v>
      </c>
      <c r="D6" s="728">
        <f t="shared" si="0"/>
        <v>1</v>
      </c>
      <c r="E6" s="729">
        <f>D6*8.647*1.22</f>
        <v>10.5</v>
      </c>
      <c r="F6" s="727">
        <f t="shared" si="1"/>
        <v>126</v>
      </c>
    </row>
    <row r="7" spans="1:6">
      <c r="A7" s="728" t="s">
        <v>1068</v>
      </c>
      <c r="B7" s="728">
        <f>SUM(B3:B6)</f>
        <v>65.25</v>
      </c>
      <c r="C7" s="728">
        <f t="shared" ref="C7:F7" si="2">SUM(C3:C6)</f>
        <v>52.5</v>
      </c>
      <c r="D7" s="728">
        <f t="shared" si="2"/>
        <v>12.75</v>
      </c>
      <c r="E7" s="729">
        <f t="shared" si="2"/>
        <v>176.7</v>
      </c>
      <c r="F7" s="729">
        <f t="shared" si="2"/>
        <v>2120.4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12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Лист2</vt:lpstr>
      <vt:lpstr>Розряди</vt:lpstr>
      <vt:lpstr>ШТАТИ</vt:lpstr>
      <vt:lpstr>Штати не трогать</vt:lpstr>
      <vt:lpstr>Лист1 (4)</vt:lpstr>
      <vt:lpstr>Лист3 (3)</vt:lpstr>
      <vt:lpstr>Лист1</vt:lpstr>
      <vt:lpstr>Лист3 (2)</vt:lpstr>
      <vt:lpstr>Лист1 (3)</vt:lpstr>
      <vt:lpstr>Лист4</vt:lpstr>
      <vt:lpstr>Лист3</vt:lpstr>
      <vt:lpstr>Лист5</vt:lpstr>
      <vt:lpstr>Диаграмма1</vt:lpstr>
      <vt:lpstr>'Лист1 (3)'!Заголовки_для_печати</vt:lpstr>
      <vt:lpstr>ШТАТИ!Область_печати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user-tmr</cp:lastModifiedBy>
  <cp:lastPrinted>2026-05-01T08:11:44Z</cp:lastPrinted>
  <dcterms:created xsi:type="dcterms:W3CDTF">2003-12-24T09:50:45Z</dcterms:created>
  <dcterms:modified xsi:type="dcterms:W3CDTF">2026-05-01T08:11:45Z</dcterms:modified>
</cp:coreProperties>
</file>